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_xmlsignatures/sig3.xml" ContentType="application/vnd.openxmlformats-package.digital-signature-xmlsignature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7" Type="http://schemas.openxmlformats.org/package/2006/relationships/digital-signature/origin" Target="_xmlsignatures/origin2.sigs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194087\Desktop\RADICE DEF\para la firma\"/>
    </mc:Choice>
  </mc:AlternateContent>
  <xr:revisionPtr revIDLastSave="0" documentId="13_ncr:1_{FA69425F-8817-4B89-B69F-D04CC67A582D}" xr6:coauthVersionLast="47" xr6:coauthVersionMax="47" xr10:uidLastSave="{00000000-0000-0000-0000-000000000000}"/>
  <bookViews>
    <workbookView xWindow="-108" yWindow="-108" windowWidth="23256" windowHeight="12456" xr2:uid="{AE887688-9433-4E67-9652-D1C9F0528315}"/>
  </bookViews>
  <sheets>
    <sheet name="Índice" sheetId="1" r:id="rId1"/>
    <sheet name="Comercial" sheetId="2" r:id="rId2"/>
    <sheet name="Financiera" sheetId="3" r:id="rId3"/>
    <sheet name="Varios" sheetId="4" r:id="rId4"/>
    <sheet name="Otros" sheetId="5" r:id="rId5"/>
  </sheets>
  <definedNames>
    <definedName name="_xlnm.Print_Area" localSheetId="1">Comercial!$A$1:$E$36</definedName>
    <definedName name="_xlnm.Print_Area" localSheetId="2">Financiera!$A$1:$E$35</definedName>
    <definedName name="_xlnm.Print_Area" localSheetId="0">Índice!$A$1:$G$17</definedName>
    <definedName name="_xlnm.Print_Area" localSheetId="4">Otros!$A$1:$E$27</definedName>
    <definedName name="_xlnm.Print_Area" localSheetId="3">Varios!$A$1:$E$44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4">Otros!$1:$4</definedName>
    <definedName name="_xlnm.Print_Titles" localSheetId="3">Varios!$1:$4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3" i="3" l="1"/>
  <c r="C25" i="5" l="1"/>
  <c r="D25" i="5"/>
  <c r="E25" i="5" l="1"/>
  <c r="F16" i="1" s="1"/>
  <c r="D33" i="3"/>
  <c r="F15" i="1" l="1"/>
  <c r="F33" i="3" l="1"/>
  <c r="G33" i="3"/>
  <c r="H33" i="3"/>
  <c r="F13" i="1" l="1"/>
  <c r="E33" i="3"/>
  <c r="F14" i="1" s="1"/>
  <c r="F17" i="1" l="1"/>
</calcChain>
</file>

<file path=xl/sharedStrings.xml><?xml version="1.0" encoding="utf-8"?>
<sst xmlns="http://schemas.openxmlformats.org/spreadsheetml/2006/main" count="285" uniqueCount="104">
  <si>
    <t>RADICE S.A.E.C.A.</t>
  </si>
  <si>
    <t xml:space="preserve">Avda. Caballero esq. Mcal. Estigarribia </t>
  </si>
  <si>
    <t>Encarnación, Paraguay</t>
  </si>
  <si>
    <t>Cel.: +595 985 703 655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</si>
  <si>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</si>
  <si>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</si>
  <si>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</si>
  <si>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</si>
  <si>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</si>
  <si>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</si>
  <si>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</si>
  <si>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1.3-ACREEDORES VARIOS</t>
  </si>
  <si>
    <t>1.4-OTROS PASIVOS</t>
  </si>
  <si>
    <t xml:space="preserve">   Horacio Biga</t>
  </si>
  <si>
    <t>Shirley Vichini</t>
  </si>
  <si>
    <t xml:space="preserve">    Presidente</t>
  </si>
  <si>
    <t>Contadora</t>
  </si>
  <si>
    <t xml:space="preserve"> RADICE SAECA</t>
  </si>
  <si>
    <t>Índice</t>
  </si>
  <si>
    <t>DEUDAS COMERCIALES</t>
  </si>
  <si>
    <t>Entidad</t>
  </si>
  <si>
    <t xml:space="preserve">Monto </t>
  </si>
  <si>
    <t xml:space="preserve">Equivalente en Gs. </t>
  </si>
  <si>
    <t>Vencimiento</t>
  </si>
  <si>
    <t>Estado</t>
  </si>
  <si>
    <t>Garantía</t>
  </si>
  <si>
    <t xml:space="preserve">Gs. </t>
  </si>
  <si>
    <t>USD.</t>
  </si>
  <si>
    <t>mes sgte</t>
  </si>
  <si>
    <t>Vigente</t>
  </si>
  <si>
    <t>a sola firma</t>
  </si>
  <si>
    <t>GM Logydis S.R.L.</t>
  </si>
  <si>
    <t>AMX Paraguay S.A.</t>
  </si>
  <si>
    <t>Empresa de Servicios Sanitarios del Para</t>
  </si>
  <si>
    <t>Administracion Nacional de Electricidad</t>
  </si>
  <si>
    <t>CPA Ferrere Sociedad Simple</t>
  </si>
  <si>
    <t>Telef. Celular del Paraguay SAE</t>
  </si>
  <si>
    <t xml:space="preserve">Veronica M. Garcia Torrent </t>
  </si>
  <si>
    <t>CPA Ferrere S.S.</t>
  </si>
  <si>
    <t>Valores Casa de Bolsa S.A.</t>
  </si>
  <si>
    <t xml:space="preserve">Totales </t>
  </si>
  <si>
    <t>-</t>
  </si>
  <si>
    <t>DEUDAS FINANCIERAS</t>
  </si>
  <si>
    <t>Garantia</t>
  </si>
  <si>
    <t>IBI S.A</t>
  </si>
  <si>
    <t xml:space="preserve">Horacio Biga </t>
  </si>
  <si>
    <t>Banco RIO SAECA</t>
  </si>
  <si>
    <t>Banco Itaú Paraguay</t>
  </si>
  <si>
    <t>Saldo s/ Balance</t>
  </si>
  <si>
    <t>ACREEDORES VARIOS</t>
  </si>
  <si>
    <t>Cheques Diferidos USD.</t>
  </si>
  <si>
    <t>OTROS PASIVOS</t>
  </si>
  <si>
    <t xml:space="preserve">Anticipos de socios </t>
  </si>
  <si>
    <t>Anticipos de Clientes</t>
  </si>
  <si>
    <t>Alberto Halac - AIFSC</t>
  </si>
  <si>
    <t xml:space="preserve">Obligaciones Fiscales </t>
  </si>
  <si>
    <t>Expreso Paraguay S.A.</t>
  </si>
  <si>
    <t>Audicon Audit., Contadores &amp; Consul.</t>
  </si>
  <si>
    <t>Gerardo Ruben Acuña Centurion</t>
  </si>
  <si>
    <t>Carlos Palacios Aponte</t>
  </si>
  <si>
    <t>Servicios y Productos Multimedios S.A</t>
  </si>
  <si>
    <t>Aseguradora del Este S.A.</t>
  </si>
  <si>
    <t xml:space="preserve">Grupo Inventiva SACI </t>
  </si>
  <si>
    <t>Banco Itaú Paraguay S.A</t>
  </si>
  <si>
    <t>Mersan Abogados S.R.L</t>
  </si>
  <si>
    <t>VALENT SRL</t>
  </si>
  <si>
    <t>Antonella Scaglione</t>
  </si>
  <si>
    <t>Carlos Soler</t>
  </si>
  <si>
    <t>Sergio Studenko</t>
  </si>
  <si>
    <t>Progresar Corporation S.A.</t>
  </si>
  <si>
    <t>Insuin</t>
  </si>
  <si>
    <t>Alberto Chavez</t>
  </si>
  <si>
    <t>Gregorio Caceres Romero</t>
  </si>
  <si>
    <t>Wladimiro Debicki</t>
  </si>
  <si>
    <t>Mega Ingeniería SRL</t>
  </si>
  <si>
    <t>AGB CONSTRUCTORA S.A.</t>
  </si>
  <si>
    <t>INCOPAR S.A.</t>
  </si>
  <si>
    <t>Urbapar S.A.</t>
  </si>
  <si>
    <t>Total Confort</t>
  </si>
  <si>
    <t>Sallustro y CIA</t>
  </si>
  <si>
    <t>Pedro Morel</t>
  </si>
  <si>
    <t>Bragaglia Arquitetos Associados LTDA</t>
  </si>
  <si>
    <t>Bonos Corp. U$S- Serie PYRAD06F3491</t>
  </si>
  <si>
    <t>Bonos Corp. U$S- Serie PYRAD05F3385</t>
  </si>
  <si>
    <t>Bonos Corp. U$S- Serie PYRAD04F2867</t>
  </si>
  <si>
    <t>Bonos Corp. U$S- Serie PYRAD01F2506</t>
  </si>
  <si>
    <t>Bonos Corp. U$S- Serie PYRAD02F2604</t>
  </si>
  <si>
    <t>Bonos Corp. U$S- Serie PYRAD03F2611</t>
  </si>
  <si>
    <t>Intereses financieros P/ Bonos</t>
  </si>
  <si>
    <t>Intereses Cobrados p/ Adelantado</t>
  </si>
  <si>
    <t>Provisiones Auditoria Externa</t>
  </si>
  <si>
    <t>Obligaciones Sociales</t>
  </si>
  <si>
    <t>Int. A pagar s/ Contratos</t>
  </si>
  <si>
    <t>Tarjetas de Crédito - Banco Itaú</t>
  </si>
  <si>
    <t>Deudas con Vinculadas</t>
  </si>
  <si>
    <t>Cheques Diferidos GS. y No Cobrados</t>
  </si>
  <si>
    <t>Cheque Diferidos y No Cobrados</t>
  </si>
  <si>
    <t>Structure SRL</t>
  </si>
  <si>
    <t>Lilian Patricia Rienzi Soler</t>
  </si>
  <si>
    <t>Operaciones  a Liquidar - PYG</t>
  </si>
  <si>
    <t>Operaciones  a Liquidar - USD</t>
  </si>
  <si>
    <t>Intereses financieros P/Prestamos</t>
  </si>
  <si>
    <t>Cristian Xavier Gorr - AIFSC</t>
  </si>
  <si>
    <t>Otros Varios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</si>
</sst>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(* #,##0_);_(* \(#,##0\);_(* &quot;-&quot;_);_(@_)"/>
    <numFmt numFmtId="167" formatCode="_-* #,##0_-;\-* #,##0_-;_-* &quot;-&quot;??_-;_-@_-"/>
    <numFmt numFmtId="168" formatCode="#,##0.00_ ;\-#,##0.00\ "/>
    <numFmt numFmtId="169" formatCode="_ * #,##0.00_ ;_ * \-#,##0.00_ ;_ * &quot;-&quot;_ ;_ @_ "/>
    <numFmt numFmtId="170" formatCode="#,##0.00_ ;[Red]\-#,##0.0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1"/>
    <xf numFmtId="0" fontId="1" fillId="0" borderId="0" xfId="0" applyFont="1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167" fontId="0" fillId="0" borderId="0" xfId="2" applyNumberFormat="1" applyFont="1" applyAlignment="1">
      <alignment horizontal="center" vertical="center"/>
    </xf>
    <xf numFmtId="43" fontId="0" fillId="0" borderId="0" xfId="2" applyFont="1" applyAlignment="1">
      <alignment horizontal="center" vertical="center"/>
    </xf>
    <xf numFmtId="168" fontId="0" fillId="0" borderId="0" xfId="2" applyNumberFormat="1" applyFont="1" applyAlignment="1">
      <alignment horizontal="center" vertical="center"/>
    </xf>
    <xf numFmtId="167" fontId="0" fillId="0" borderId="0" xfId="2" applyNumberFormat="1" applyFont="1" applyFill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7" fontId="1" fillId="2" borderId="1" xfId="2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43" fontId="1" fillId="2" borderId="1" xfId="2" applyFont="1" applyFill="1" applyBorder="1" applyAlignment="1">
      <alignment horizontal="center" vertical="center"/>
    </xf>
    <xf numFmtId="167" fontId="0" fillId="0" borderId="0" xfId="0" applyNumberFormat="1"/>
    <xf numFmtId="167" fontId="0" fillId="0" borderId="0" xfId="2" applyNumberFormat="1" applyFont="1"/>
    <xf numFmtId="169" fontId="1" fillId="2" borderId="1" xfId="3" applyNumberFormat="1" applyFont="1" applyFill="1" applyBorder="1" applyAlignment="1">
      <alignment horizontal="center" vertical="center"/>
    </xf>
    <xf numFmtId="164" fontId="1" fillId="2" borderId="1" xfId="3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43" fontId="1" fillId="2" borderId="1" xfId="0" applyNumberFormat="1" applyFont="1" applyFill="1" applyBorder="1" applyAlignment="1">
      <alignment horizontal="center" vertical="center"/>
    </xf>
    <xf numFmtId="167" fontId="5" fillId="0" borderId="0" xfId="2" applyNumberFormat="1" applyFont="1" applyBorder="1"/>
    <xf numFmtId="167" fontId="0" fillId="0" borderId="0" xfId="2" applyNumberFormat="1" applyFont="1" applyBorder="1"/>
    <xf numFmtId="167" fontId="1" fillId="0" borderId="0" xfId="0" applyNumberFormat="1" applyFont="1"/>
    <xf numFmtId="167" fontId="1" fillId="0" borderId="4" xfId="0" applyNumberFormat="1" applyFont="1" applyBorder="1"/>
    <xf numFmtId="164" fontId="0" fillId="0" borderId="0" xfId="3" applyFont="1" applyFill="1" applyAlignment="1">
      <alignment horizontal="center" vertical="center"/>
    </xf>
    <xf numFmtId="164" fontId="0" fillId="0" borderId="0" xfId="3" applyFont="1" applyAlignment="1">
      <alignment horizontal="center" vertical="center"/>
    </xf>
    <xf numFmtId="169" fontId="0" fillId="0" borderId="0" xfId="3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69" fontId="1" fillId="2" borderId="1" xfId="0" applyNumberFormat="1" applyFont="1" applyFill="1" applyBorder="1" applyAlignment="1">
      <alignment horizontal="center" vertical="center"/>
    </xf>
    <xf numFmtId="164" fontId="1" fillId="2" borderId="1" xfId="3" applyFont="1" applyFill="1" applyBorder="1" applyAlignment="1">
      <alignment horizontal="right" vertical="center"/>
    </xf>
    <xf numFmtId="164" fontId="0" fillId="0" borderId="0" xfId="3" applyFont="1"/>
    <xf numFmtId="164" fontId="0" fillId="0" borderId="0" xfId="0" applyNumberFormat="1"/>
    <xf numFmtId="169" fontId="0" fillId="0" borderId="0" xfId="3" applyNumberFormat="1" applyFont="1" applyFill="1" applyAlignment="1">
      <alignment horizontal="center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wrapText="1"/>
    </xf>
    <xf numFmtId="3" fontId="0" fillId="0" borderId="0" xfId="2" applyNumberFormat="1" applyFont="1" applyFill="1" applyBorder="1" applyAlignment="1">
      <alignment horizontal="center" vertical="top" wrapText="1"/>
    </xf>
    <xf numFmtId="3" fontId="0" fillId="0" borderId="0" xfId="0" applyNumberFormat="1" applyAlignment="1">
      <alignment horizontal="center" vertical="top" wrapText="1"/>
    </xf>
    <xf numFmtId="49" fontId="13" fillId="0" borderId="0" xfId="0" applyNumberFormat="1" applyFont="1" applyAlignment="1">
      <alignment horizontal="left" vertical="top" wrapText="1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4" fontId="0" fillId="0" borderId="0" xfId="2" applyNumberFormat="1" applyFont="1" applyFill="1" applyBorder="1" applyAlignment="1">
      <alignment horizontal="right" vertical="top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7" fontId="14" fillId="0" borderId="0" xfId="2" applyNumberFormat="1" applyFont="1" applyFill="1" applyAlignment="1">
      <alignment horizontal="center" vertical="center"/>
    </xf>
    <xf numFmtId="43" fontId="1" fillId="0" borderId="0" xfId="2" applyFont="1" applyFill="1" applyBorder="1" applyAlignment="1">
      <alignment horizontal="center" vertical="center"/>
    </xf>
    <xf numFmtId="167" fontId="1" fillId="0" borderId="0" xfId="2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67" fontId="0" fillId="0" borderId="0" xfId="0" applyNumberForma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4" fontId="0" fillId="0" borderId="0" xfId="0" applyNumberForma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64" fontId="0" fillId="0" borderId="0" xfId="3" applyFont="1" applyFill="1" applyAlignment="1">
      <alignment horizontal="center" vertical="center" wrapText="1"/>
    </xf>
    <xf numFmtId="170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16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vertical="center"/>
    </xf>
    <xf numFmtId="165" fontId="0" fillId="0" borderId="0" xfId="0" applyNumberFormat="1" applyFill="1" applyAlignment="1">
      <alignment horizontal="center" vertical="center"/>
    </xf>
  </cellXfs>
  <cellStyles count="1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2" xfId="7" xr:uid="{CA370007-DF6B-4A7E-A12F-363462E0318C}"/>
    <cellStyle name="Millares 2 2" xfId="6" xr:uid="{15CB277C-4FEB-425F-963A-D6ED0F46044B}"/>
    <cellStyle name="Millares 3" xfId="9" xr:uid="{61B2ECA0-59F1-4D5F-AAD8-85928E518EDD}"/>
    <cellStyle name="Normal" xfId="0" builtinId="0"/>
    <cellStyle name="Normal 2" xfId="4" xr:uid="{580D129F-8383-463C-8C23-A2CFDD3EC4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487680</xdr:colOff>
      <xdr:row>0</xdr:row>
      <xdr:rowOff>0</xdr:rowOff>
    </xdr:from>
    <xdr:to>
      <xdr:col>5</xdr:col>
      <xdr:colOff>302895</xdr:colOff>
      <xdr:row>2</xdr:row>
      <xdr:rowOff>125095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D36AD218-576D-4F98-BB24-9C6FC2C735A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0"/>
          <a:ext cx="4547235" cy="5060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</xdr:colOff>
      <xdr:row>0</xdr:row>
      <xdr:rowOff>22860</xdr:rowOff>
    </xdr:from>
    <xdr:to>
      <xdr:col>5</xdr:col>
      <xdr:colOff>257175</xdr:colOff>
      <xdr:row>2</xdr:row>
      <xdr:rowOff>147955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3A46897-CCBC-4209-90C2-231B601B370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29940" y="22860"/>
          <a:ext cx="4547235" cy="50609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266700</xdr:colOff>
      <xdr:row>0</xdr:row>
      <xdr:rowOff>5715</xdr:rowOff>
    </xdr:from>
    <xdr:to>
      <xdr:col>5</xdr:col>
      <xdr:colOff>516255</xdr:colOff>
      <xdr:row>2</xdr:row>
      <xdr:rowOff>130810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40709EA-D48A-4A44-9925-0E7E6EE14E8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81400" y="5715"/>
          <a:ext cx="4535805" cy="506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1135380</xdr:colOff>
      <xdr:row>0</xdr:row>
      <xdr:rowOff>22860</xdr:rowOff>
    </xdr:from>
    <xdr:to>
      <xdr:col>6</xdr:col>
      <xdr:colOff>600075</xdr:colOff>
      <xdr:row>2</xdr:row>
      <xdr:rowOff>147955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797C1EE-4420-480E-A792-A8C1C63832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03320" y="22860"/>
          <a:ext cx="4547235" cy="50609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2788920</xdr:colOff>
      <xdr:row>0</xdr:row>
      <xdr:rowOff>0</xdr:rowOff>
    </xdr:from>
    <xdr:to>
      <xdr:col>4</xdr:col>
      <xdr:colOff>668655</xdr:colOff>
      <xdr:row>2</xdr:row>
      <xdr:rowOff>125095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873E0E6-C191-49C7-924F-50E9C15551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3780" y="0"/>
          <a:ext cx="4547235" cy="506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J26"/>
  <sheetViews>
    <sheetView showGridLines="0" tabSelected="1" topLeftCell="A4" zoomScale="90" zoomScaleNormal="90" workbookViewId="0">
      <selection activeCell="H22" sqref="H22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bestFit="1" customWidth="1"/>
    <col min="9" max="9" width="15" bestFit="1" customWidth="1"/>
  </cols>
  <sheetData>
    <row r="1" spans="2:10" ht="15.6" x14ac:dyDescent="0.3">
      <c r="B1" s="12" t="s">
        <v>0</v>
      </c>
    </row>
    <row r="2" spans="2:10" x14ac:dyDescent="0.3">
      <c r="B2" s="13" t="s">
        <v>1</v>
      </c>
    </row>
    <row r="3" spans="2:10" x14ac:dyDescent="0.3">
      <c r="B3" s="13" t="s">
        <v>2</v>
      </c>
    </row>
    <row r="4" spans="2:10" x14ac:dyDescent="0.3">
      <c r="B4" s="13" t="s">
        <v>3</v>
      </c>
    </row>
    <row r="5" spans="2:10" x14ac:dyDescent="0.3">
      <c r="B5" s="13"/>
    </row>
    <row r="6" spans="2:10" x14ac:dyDescent="0.3">
      <c r="B6" s="2" t="s">
        <v>4</v>
      </c>
      <c r="C6" s="10" t="s">
        <v>0</v>
      </c>
    </row>
    <row r="7" spans="2:10" x14ac:dyDescent="0.3">
      <c r="B7" s="2" t="s">
        <v>5</v>
      </c>
      <c r="C7" s="11">
        <v>44926</v>
      </c>
    </row>
    <row r="8" spans="2:10" x14ac:dyDescent="0.3">
      <c r="B8" s="2" t="s">
        <v>6</v>
      </c>
      <c r="C8" s="14">
        <v>7090.92</v>
      </c>
    </row>
    <row r="9" spans="2:10" x14ac:dyDescent="0.3">
      <c r="B9" s="2"/>
    </row>
    <row r="10" spans="2:10" x14ac:dyDescent="0.3">
      <c r="B10" s="2" t="s">
        <v>7</v>
      </c>
    </row>
    <row r="11" spans="2:10" x14ac:dyDescent="0.3">
      <c r="B11" s="2"/>
    </row>
    <row r="12" spans="2:10" x14ac:dyDescent="0.3">
      <c r="B12" s="8" t="s">
        <v>8</v>
      </c>
    </row>
    <row r="13" spans="2:10" x14ac:dyDescent="0.3">
      <c r="B13" s="2"/>
      <c r="C13" s="1" t="s">
        <v>9</v>
      </c>
      <c r="E13" s="2"/>
      <c r="F13" s="31">
        <f>+Comercial!C35+Comercial!E35</f>
        <v>918873298.71860027</v>
      </c>
    </row>
    <row r="14" spans="2:10" x14ac:dyDescent="0.3">
      <c r="C14" s="1" t="s">
        <v>10</v>
      </c>
      <c r="E14" s="2"/>
      <c r="F14" s="31">
        <f>+Financiera!C33+Financiera!E33</f>
        <v>154771980467.95523</v>
      </c>
    </row>
    <row r="15" spans="2:10" x14ac:dyDescent="0.3">
      <c r="C15" s="1" t="s">
        <v>11</v>
      </c>
      <c r="E15" s="2"/>
      <c r="F15" s="31">
        <f>+Varios!C25+Varios!E43</f>
        <v>6622143305.1681995</v>
      </c>
      <c r="H15" s="26"/>
      <c r="I15" s="25"/>
      <c r="J15" s="25"/>
    </row>
    <row r="16" spans="2:10" x14ac:dyDescent="0.3">
      <c r="C16" s="1" t="s">
        <v>12</v>
      </c>
      <c r="F16" s="32">
        <f>+Otros!C25+Otros!E25</f>
        <v>6762693471.7539997</v>
      </c>
    </row>
    <row r="17" spans="2:6" ht="15" thickBot="1" x14ac:dyDescent="0.35">
      <c r="F17" s="34">
        <f>SUM(F13:F16)</f>
        <v>169075690543.59604</v>
      </c>
    </row>
    <row r="18" spans="2:6" ht="15" thickTop="1" x14ac:dyDescent="0.3">
      <c r="F18" s="26"/>
    </row>
    <row r="19" spans="2:6" x14ac:dyDescent="0.3">
      <c r="F19" s="33"/>
    </row>
    <row r="20" spans="2:6" x14ac:dyDescent="0.3">
      <c r="F20" s="25"/>
    </row>
    <row r="22" spans="2:6" ht="15.6" x14ac:dyDescent="0.3">
      <c r="B22" s="44" t="s">
        <v>13</v>
      </c>
      <c r="C22" s="49"/>
      <c r="D22" s="45"/>
      <c r="E22" s="49" t="s">
        <v>14</v>
      </c>
      <c r="F22" s="41"/>
    </row>
    <row r="23" spans="2:6" x14ac:dyDescent="0.3">
      <c r="B23" s="46" t="s">
        <v>15</v>
      </c>
      <c r="C23" s="48"/>
      <c r="D23" s="47"/>
      <c r="E23" s="48" t="s">
        <v>16</v>
      </c>
    </row>
    <row r="24" spans="2:6" x14ac:dyDescent="0.3">
      <c r="B24" s="46" t="s">
        <v>17</v>
      </c>
      <c r="C24" s="48"/>
      <c r="D24" s="47"/>
      <c r="E24" s="48" t="s">
        <v>17</v>
      </c>
      <c r="F24" s="42"/>
    </row>
    <row r="26" spans="2:6" x14ac:dyDescent="0.3">
      <c r="F26" s="41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'Diferidos '!A1" display="1.3-ACREEDORES VARIOS" xr:uid="{815CA097-661A-49C1-BC83-52AC8EF24C71}"/>
    <hyperlink ref="C16" location="Otros!A1" display="1.4-OTROS PASIVOS" xr:uid="{EA5EEA29-BE5D-4299-97FE-565B4061653B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A1:H40"/>
  <sheetViews>
    <sheetView showGridLines="0" topLeftCell="A31" zoomScale="80" zoomScaleNormal="80" workbookViewId="0">
      <selection activeCell="C48" sqref="C48"/>
    </sheetView>
  </sheetViews>
  <sheetFormatPr baseColWidth="10" defaultColWidth="11.44140625" defaultRowHeight="14.4" x14ac:dyDescent="0.3"/>
  <cols>
    <col min="1" max="1" width="11.44140625" style="5"/>
    <col min="2" max="2" width="37" style="4" customWidth="1"/>
    <col min="3" max="5" width="20.88671875" style="5" customWidth="1"/>
    <col min="6" max="6" width="12.88671875" style="5" customWidth="1"/>
    <col min="7" max="7" width="11.44140625" style="37"/>
    <col min="8" max="9" width="11.44140625" style="5"/>
    <col min="10" max="10" width="14.88671875" style="5" bestFit="1" customWidth="1"/>
    <col min="11" max="16384" width="11.44140625" style="5"/>
  </cols>
  <sheetData>
    <row r="1" spans="1:8" ht="15.6" x14ac:dyDescent="0.3">
      <c r="A1" s="3" t="s">
        <v>18</v>
      </c>
      <c r="B1" s="12" t="s">
        <v>0</v>
      </c>
      <c r="C1"/>
      <c r="D1"/>
      <c r="E1"/>
    </row>
    <row r="2" spans="1:8" x14ac:dyDescent="0.3">
      <c r="A2" s="3"/>
      <c r="B2" s="13" t="s">
        <v>1</v>
      </c>
      <c r="C2"/>
      <c r="D2"/>
      <c r="E2"/>
    </row>
    <row r="3" spans="1:8" x14ac:dyDescent="0.3">
      <c r="A3" s="3"/>
      <c r="B3" s="13" t="s">
        <v>2</v>
      </c>
      <c r="C3"/>
      <c r="D3"/>
      <c r="E3"/>
    </row>
    <row r="4" spans="1:8" x14ac:dyDescent="0.3">
      <c r="A4" s="3"/>
      <c r="B4" s="13" t="s">
        <v>3</v>
      </c>
      <c r="C4"/>
      <c r="D4"/>
      <c r="E4"/>
    </row>
    <row r="5" spans="1:8" x14ac:dyDescent="0.3">
      <c r="A5" s="3"/>
    </row>
    <row r="6" spans="1:8" x14ac:dyDescent="0.3">
      <c r="B6" s="4" t="s">
        <v>4</v>
      </c>
      <c r="C6" s="5" t="s">
        <v>0</v>
      </c>
    </row>
    <row r="7" spans="1:8" x14ac:dyDescent="0.3">
      <c r="B7" s="4" t="s">
        <v>5</v>
      </c>
      <c r="C7" s="9">
        <v>44926</v>
      </c>
    </row>
    <row r="8" spans="1:8" x14ac:dyDescent="0.3">
      <c r="B8" s="4" t="s">
        <v>6</v>
      </c>
      <c r="C8" s="17">
        <v>7339.62</v>
      </c>
    </row>
    <row r="10" spans="1:8" x14ac:dyDescent="0.3">
      <c r="B10" s="4" t="s">
        <v>19</v>
      </c>
    </row>
    <row r="12" spans="1:8" x14ac:dyDescent="0.3">
      <c r="C12" s="6"/>
    </row>
    <row r="13" spans="1:8" s="7" customFormat="1" x14ac:dyDescent="0.3">
      <c r="B13" s="65" t="s">
        <v>20</v>
      </c>
      <c r="C13" s="65" t="s">
        <v>21</v>
      </c>
      <c r="D13" s="65"/>
      <c r="E13" s="65" t="s">
        <v>22</v>
      </c>
      <c r="F13" s="65" t="s">
        <v>23</v>
      </c>
      <c r="G13" s="65" t="s">
        <v>24</v>
      </c>
      <c r="H13" s="65" t="s">
        <v>25</v>
      </c>
    </row>
    <row r="14" spans="1:8" s="7" customFormat="1" x14ac:dyDescent="0.3">
      <c r="B14" s="66"/>
      <c r="C14" s="21" t="s">
        <v>26</v>
      </c>
      <c r="D14" s="21" t="s">
        <v>27</v>
      </c>
      <c r="E14" s="66"/>
      <c r="F14" s="66"/>
      <c r="G14" s="66"/>
      <c r="H14" s="66"/>
    </row>
    <row r="15" spans="1:8" ht="14.25" customHeight="1" x14ac:dyDescent="0.3">
      <c r="B15" s="63" t="s">
        <v>56</v>
      </c>
      <c r="C15" s="18">
        <v>260000</v>
      </c>
      <c r="D15" s="18">
        <v>0</v>
      </c>
      <c r="E15" s="18">
        <v>0</v>
      </c>
      <c r="F15" s="5" t="s">
        <v>28</v>
      </c>
      <c r="G15" s="43" t="s">
        <v>29</v>
      </c>
      <c r="H15" s="5" t="s">
        <v>30</v>
      </c>
    </row>
    <row r="16" spans="1:8" x14ac:dyDescent="0.3">
      <c r="B16" s="63" t="s">
        <v>32</v>
      </c>
      <c r="C16" s="18">
        <v>75333</v>
      </c>
      <c r="D16" s="18">
        <v>0</v>
      </c>
      <c r="E16" s="18">
        <v>0</v>
      </c>
      <c r="F16" s="9">
        <v>44652</v>
      </c>
      <c r="G16" s="43" t="s">
        <v>29</v>
      </c>
      <c r="H16" s="5" t="s">
        <v>30</v>
      </c>
    </row>
    <row r="17" spans="2:8" x14ac:dyDescent="0.3">
      <c r="B17" s="63" t="s">
        <v>57</v>
      </c>
      <c r="C17" s="18">
        <v>6000000</v>
      </c>
      <c r="D17" s="18">
        <v>0</v>
      </c>
      <c r="E17" s="18">
        <v>0</v>
      </c>
      <c r="F17" s="5" t="s">
        <v>28</v>
      </c>
      <c r="G17" s="43" t="s">
        <v>29</v>
      </c>
      <c r="H17" s="5" t="s">
        <v>30</v>
      </c>
    </row>
    <row r="18" spans="2:8" x14ac:dyDescent="0.3">
      <c r="B18" s="29" t="s">
        <v>33</v>
      </c>
      <c r="C18" s="60">
        <v>82724</v>
      </c>
      <c r="D18" s="18">
        <v>0</v>
      </c>
      <c r="E18" s="18">
        <v>0</v>
      </c>
      <c r="F18" s="5" t="s">
        <v>28</v>
      </c>
      <c r="G18" s="43" t="s">
        <v>29</v>
      </c>
      <c r="H18" s="5" t="s">
        <v>30</v>
      </c>
    </row>
    <row r="19" spans="2:8" x14ac:dyDescent="0.3">
      <c r="B19" s="29" t="s">
        <v>34</v>
      </c>
      <c r="C19" s="60">
        <v>119219000</v>
      </c>
      <c r="D19" s="18">
        <v>0</v>
      </c>
      <c r="E19" s="18">
        <v>0</v>
      </c>
      <c r="F19" s="5" t="s">
        <v>28</v>
      </c>
      <c r="G19" s="43" t="s">
        <v>29</v>
      </c>
      <c r="H19" s="5" t="s">
        <v>30</v>
      </c>
    </row>
    <row r="20" spans="2:8" x14ac:dyDescent="0.3">
      <c r="B20" s="29" t="s">
        <v>35</v>
      </c>
      <c r="C20" s="60">
        <v>14630000</v>
      </c>
      <c r="D20" s="18">
        <v>0</v>
      </c>
      <c r="E20" s="18">
        <v>0</v>
      </c>
      <c r="F20" s="5" t="s">
        <v>28</v>
      </c>
      <c r="G20" s="43" t="s">
        <v>29</v>
      </c>
      <c r="H20" s="5" t="s">
        <v>30</v>
      </c>
    </row>
    <row r="21" spans="2:8" x14ac:dyDescent="0.3">
      <c r="B21" s="29" t="s">
        <v>58</v>
      </c>
      <c r="C21" s="60">
        <v>641098</v>
      </c>
      <c r="D21" s="18">
        <v>0</v>
      </c>
      <c r="E21" s="18">
        <v>0</v>
      </c>
      <c r="F21" s="5" t="s">
        <v>28</v>
      </c>
      <c r="G21" s="43" t="s">
        <v>29</v>
      </c>
      <c r="H21" s="5" t="s">
        <v>30</v>
      </c>
    </row>
    <row r="22" spans="2:8" x14ac:dyDescent="0.3">
      <c r="B22" s="29" t="s">
        <v>59</v>
      </c>
      <c r="C22" s="60">
        <v>692000</v>
      </c>
      <c r="D22" s="18">
        <v>0</v>
      </c>
      <c r="E22" s="18">
        <v>0</v>
      </c>
      <c r="F22" s="5" t="s">
        <v>28</v>
      </c>
      <c r="G22" s="43" t="s">
        <v>29</v>
      </c>
      <c r="H22" s="5" t="s">
        <v>30</v>
      </c>
    </row>
    <row r="23" spans="2:8" x14ac:dyDescent="0.3">
      <c r="B23" s="29" t="s">
        <v>36</v>
      </c>
      <c r="C23" s="60">
        <v>540000</v>
      </c>
      <c r="D23" s="18">
        <v>0</v>
      </c>
      <c r="E23" s="18">
        <v>0</v>
      </c>
      <c r="F23" s="5" t="s">
        <v>28</v>
      </c>
      <c r="G23" s="43" t="s">
        <v>29</v>
      </c>
      <c r="H23" s="5" t="s">
        <v>30</v>
      </c>
    </row>
    <row r="24" spans="2:8" x14ac:dyDescent="0.3">
      <c r="B24" s="29" t="s">
        <v>60</v>
      </c>
      <c r="C24" s="60">
        <v>169000</v>
      </c>
      <c r="D24" s="18">
        <v>0</v>
      </c>
      <c r="E24" s="18">
        <v>0</v>
      </c>
      <c r="F24" s="5" t="s">
        <v>28</v>
      </c>
      <c r="G24" s="43" t="s">
        <v>29</v>
      </c>
      <c r="H24" s="5" t="s">
        <v>30</v>
      </c>
    </row>
    <row r="25" spans="2:8" x14ac:dyDescent="0.3">
      <c r="B25" s="29" t="s">
        <v>61</v>
      </c>
      <c r="C25" s="60">
        <v>183750003</v>
      </c>
      <c r="D25" s="18">
        <v>0</v>
      </c>
      <c r="E25" s="18">
        <v>0</v>
      </c>
      <c r="F25" s="5" t="s">
        <v>28</v>
      </c>
      <c r="G25" s="43" t="s">
        <v>29</v>
      </c>
      <c r="H25" s="5" t="s">
        <v>30</v>
      </c>
    </row>
    <row r="26" spans="2:8" x14ac:dyDescent="0.3">
      <c r="B26" s="29" t="s">
        <v>62</v>
      </c>
      <c r="C26" s="60">
        <v>138842423</v>
      </c>
      <c r="D26" s="18">
        <v>0</v>
      </c>
      <c r="E26" s="18">
        <v>0</v>
      </c>
      <c r="F26" s="5" t="s">
        <v>28</v>
      </c>
      <c r="G26" s="43" t="s">
        <v>29</v>
      </c>
      <c r="H26" s="5" t="s">
        <v>30</v>
      </c>
    </row>
    <row r="27" spans="2:8" x14ac:dyDescent="0.3">
      <c r="B27" s="29" t="s">
        <v>63</v>
      </c>
      <c r="C27" s="60">
        <v>0</v>
      </c>
      <c r="D27" s="19">
        <v>22197.889945256022</v>
      </c>
      <c r="E27" s="18">
        <v>162924077</v>
      </c>
      <c r="F27" s="5" t="s">
        <v>28</v>
      </c>
      <c r="G27" s="43" t="s">
        <v>29</v>
      </c>
      <c r="H27" s="5" t="s">
        <v>30</v>
      </c>
    </row>
    <row r="28" spans="2:8" x14ac:dyDescent="0.3">
      <c r="B28" s="54" t="s">
        <v>64</v>
      </c>
      <c r="C28" s="60">
        <v>0</v>
      </c>
      <c r="D28" s="19">
        <v>2750</v>
      </c>
      <c r="E28" s="18">
        <v>20183955</v>
      </c>
      <c r="F28" s="5" t="s">
        <v>28</v>
      </c>
      <c r="G28" s="43" t="s">
        <v>29</v>
      </c>
      <c r="H28" s="5" t="s">
        <v>30</v>
      </c>
    </row>
    <row r="29" spans="2:8" x14ac:dyDescent="0.3">
      <c r="B29" s="54" t="s">
        <v>37</v>
      </c>
      <c r="C29" s="60">
        <v>0</v>
      </c>
      <c r="D29" s="19">
        <v>13311.500050411329</v>
      </c>
      <c r="E29" s="18">
        <v>97701352</v>
      </c>
      <c r="F29" s="5" t="s">
        <v>28</v>
      </c>
      <c r="G29" s="43" t="s">
        <v>29</v>
      </c>
      <c r="H29" s="5" t="s">
        <v>30</v>
      </c>
    </row>
    <row r="30" spans="2:8" x14ac:dyDescent="0.3">
      <c r="B30" s="54" t="s">
        <v>38</v>
      </c>
      <c r="C30" s="60">
        <v>0</v>
      </c>
      <c r="D30" s="19">
        <v>3300</v>
      </c>
      <c r="E30" s="18">
        <v>24220746</v>
      </c>
      <c r="F30" s="9">
        <v>44526</v>
      </c>
      <c r="G30" s="43" t="s">
        <v>29</v>
      </c>
      <c r="H30" s="5" t="s">
        <v>30</v>
      </c>
    </row>
    <row r="31" spans="2:8" x14ac:dyDescent="0.3">
      <c r="B31" s="54" t="s">
        <v>31</v>
      </c>
      <c r="C31" s="60">
        <v>0</v>
      </c>
      <c r="D31" s="19">
        <v>2750</v>
      </c>
      <c r="E31" s="18">
        <v>20183955</v>
      </c>
      <c r="F31" s="5" t="s">
        <v>28</v>
      </c>
      <c r="G31" s="43" t="s">
        <v>29</v>
      </c>
      <c r="H31" s="5" t="s">
        <v>30</v>
      </c>
    </row>
    <row r="32" spans="2:8" x14ac:dyDescent="0.3">
      <c r="B32" s="54" t="s">
        <v>39</v>
      </c>
      <c r="C32" s="60">
        <v>0</v>
      </c>
      <c r="D32" s="19">
        <v>36.290025914148146</v>
      </c>
      <c r="E32" s="18">
        <v>266355</v>
      </c>
      <c r="F32" s="5" t="s">
        <v>28</v>
      </c>
      <c r="G32" s="43" t="s">
        <v>29</v>
      </c>
      <c r="H32" s="5" t="s">
        <v>30</v>
      </c>
    </row>
    <row r="33" spans="2:8" x14ac:dyDescent="0.3">
      <c r="B33" s="54" t="s">
        <v>65</v>
      </c>
      <c r="C33" s="60">
        <v>0</v>
      </c>
      <c r="D33" s="19">
        <v>12500</v>
      </c>
      <c r="E33" s="18">
        <v>91745250</v>
      </c>
      <c r="F33" s="5" t="s">
        <v>28</v>
      </c>
      <c r="G33" s="43" t="s">
        <v>29</v>
      </c>
      <c r="H33" s="5" t="s">
        <v>30</v>
      </c>
    </row>
    <row r="34" spans="2:8" x14ac:dyDescent="0.3">
      <c r="B34" s="54" t="s">
        <v>81</v>
      </c>
      <c r="C34" s="60">
        <v>0</v>
      </c>
      <c r="D34" s="19">
        <v>5006.5300000000279</v>
      </c>
      <c r="E34" s="18">
        <v>36746027.718600206</v>
      </c>
      <c r="F34" s="5" t="s">
        <v>28</v>
      </c>
      <c r="G34" s="43" t="s">
        <v>29</v>
      </c>
      <c r="H34" s="5" t="s">
        <v>30</v>
      </c>
    </row>
    <row r="35" spans="2:8" s="16" customFormat="1" x14ac:dyDescent="0.3">
      <c r="B35" s="24" t="s">
        <v>40</v>
      </c>
      <c r="C35" s="22">
        <v>464901581</v>
      </c>
      <c r="D35" s="24">
        <v>61852.210021581523</v>
      </c>
      <c r="E35" s="22">
        <v>453971717.71860021</v>
      </c>
      <c r="F35" s="22" t="s">
        <v>41</v>
      </c>
      <c r="G35" s="22">
        <v>0</v>
      </c>
      <c r="H35" s="22">
        <v>0</v>
      </c>
    </row>
    <row r="36" spans="2:8" s="19" customFormat="1" x14ac:dyDescent="0.3">
      <c r="B36" s="61"/>
      <c r="C36" s="62"/>
      <c r="D36" s="61"/>
      <c r="E36" s="62"/>
      <c r="F36" s="62"/>
      <c r="G36" s="62"/>
      <c r="H36" s="62"/>
    </row>
    <row r="38" spans="2:8" ht="15.6" x14ac:dyDescent="0.3">
      <c r="B38" s="58" t="s">
        <v>13</v>
      </c>
      <c r="C38" s="49"/>
      <c r="D38" s="45"/>
      <c r="E38" s="49" t="s">
        <v>14</v>
      </c>
    </row>
    <row r="39" spans="2:8" x14ac:dyDescent="0.3">
      <c r="B39" s="59" t="s">
        <v>15</v>
      </c>
      <c r="C39" s="48"/>
      <c r="D39" s="47"/>
      <c r="E39" s="48" t="s">
        <v>16</v>
      </c>
    </row>
    <row r="40" spans="2:8" x14ac:dyDescent="0.3">
      <c r="B40" s="59" t="s">
        <v>17</v>
      </c>
      <c r="C40" s="48"/>
      <c r="D40" s="47"/>
      <c r="E40" s="48" t="s">
        <v>17</v>
      </c>
    </row>
  </sheetData>
  <mergeCells count="6">
    <mergeCell ref="H13:H14"/>
    <mergeCell ref="C13:D13"/>
    <mergeCell ref="B13:B14"/>
    <mergeCell ref="E13:E14"/>
    <mergeCell ref="F13:F14"/>
    <mergeCell ref="G13:G14"/>
  </mergeCells>
  <hyperlinks>
    <hyperlink ref="A1" location="Índice!A1" display="Índice" xr:uid="{54D7B167-5D2F-483B-B345-AF3D3EA61BBD}"/>
  </hyperlink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Q41"/>
  <sheetViews>
    <sheetView showGridLines="0" topLeftCell="A19" zoomScale="80" zoomScaleNormal="80" workbookViewId="0">
      <selection activeCell="C39" sqref="C39"/>
    </sheetView>
  </sheetViews>
  <sheetFormatPr baseColWidth="10" defaultColWidth="11.44140625" defaultRowHeight="14.4" x14ac:dyDescent="0.3"/>
  <cols>
    <col min="1" max="1" width="11.44140625" style="5"/>
    <col min="2" max="2" width="36.88671875" style="5" customWidth="1"/>
    <col min="3" max="5" width="20.88671875" style="5" customWidth="1"/>
    <col min="6" max="6" width="12.44140625" style="5" customWidth="1"/>
    <col min="7" max="8" width="11.44140625" style="5"/>
    <col min="9" max="9" width="16.5546875" style="5" bestFit="1" customWidth="1"/>
    <col min="10" max="10" width="12" style="5" bestFit="1" customWidth="1"/>
    <col min="11" max="16" width="11.44140625" style="5"/>
    <col min="17" max="17" width="17.5546875" style="5" bestFit="1" customWidth="1"/>
    <col min="18" max="16384" width="11.44140625" style="5"/>
  </cols>
  <sheetData>
    <row r="1" spans="1:8" ht="15.6" x14ac:dyDescent="0.3">
      <c r="A1" s="3" t="s">
        <v>18</v>
      </c>
      <c r="B1" s="12" t="s">
        <v>0</v>
      </c>
      <c r="C1"/>
      <c r="D1"/>
      <c r="E1"/>
    </row>
    <row r="2" spans="1:8" x14ac:dyDescent="0.3">
      <c r="A2" s="3"/>
      <c r="B2" s="13" t="s">
        <v>1</v>
      </c>
      <c r="C2"/>
      <c r="D2"/>
      <c r="E2"/>
    </row>
    <row r="3" spans="1:8" x14ac:dyDescent="0.3">
      <c r="A3" s="3"/>
      <c r="B3" s="13" t="s">
        <v>2</v>
      </c>
      <c r="C3"/>
      <c r="D3"/>
      <c r="E3"/>
    </row>
    <row r="4" spans="1:8" x14ac:dyDescent="0.3">
      <c r="A4" s="3"/>
      <c r="B4" s="13" t="s">
        <v>3</v>
      </c>
      <c r="C4"/>
      <c r="D4"/>
      <c r="E4"/>
    </row>
    <row r="5" spans="1:8" x14ac:dyDescent="0.3">
      <c r="A5" s="3"/>
    </row>
    <row r="6" spans="1:8" x14ac:dyDescent="0.3">
      <c r="B6" s="4" t="s">
        <v>4</v>
      </c>
      <c r="C6" s="5" t="s">
        <v>0</v>
      </c>
    </row>
    <row r="7" spans="1:8" x14ac:dyDescent="0.3">
      <c r="B7" s="4" t="s">
        <v>5</v>
      </c>
      <c r="C7" s="9">
        <v>44926</v>
      </c>
    </row>
    <row r="8" spans="1:8" x14ac:dyDescent="0.3">
      <c r="B8" s="4" t="s">
        <v>6</v>
      </c>
      <c r="C8" s="17">
        <v>7339.62</v>
      </c>
    </row>
    <row r="9" spans="1:8" x14ac:dyDescent="0.3">
      <c r="B9" s="4"/>
    </row>
    <row r="10" spans="1:8" x14ac:dyDescent="0.3">
      <c r="B10" s="4" t="s">
        <v>42</v>
      </c>
    </row>
    <row r="11" spans="1:8" x14ac:dyDescent="0.3">
      <c r="B11" s="4"/>
    </row>
    <row r="12" spans="1:8" x14ac:dyDescent="0.3">
      <c r="B12" s="4"/>
      <c r="C12" s="6"/>
    </row>
    <row r="13" spans="1:8" s="4" customFormat="1" x14ac:dyDescent="0.3">
      <c r="B13" s="65" t="s">
        <v>20</v>
      </c>
      <c r="C13" s="65" t="s">
        <v>21</v>
      </c>
      <c r="D13" s="65"/>
      <c r="E13" s="65" t="s">
        <v>22</v>
      </c>
      <c r="F13" s="65" t="s">
        <v>23</v>
      </c>
      <c r="G13" s="65" t="s">
        <v>24</v>
      </c>
      <c r="H13" s="65" t="s">
        <v>43</v>
      </c>
    </row>
    <row r="14" spans="1:8" s="4" customFormat="1" x14ac:dyDescent="0.3">
      <c r="B14" s="66"/>
      <c r="C14" s="21" t="s">
        <v>26</v>
      </c>
      <c r="D14" s="21" t="s">
        <v>27</v>
      </c>
      <c r="E14" s="66"/>
      <c r="F14" s="66"/>
      <c r="G14" s="66"/>
      <c r="H14" s="66"/>
    </row>
    <row r="15" spans="1:8" s="67" customFormat="1" x14ac:dyDescent="0.3">
      <c r="B15" s="68" t="s">
        <v>44</v>
      </c>
      <c r="C15" s="69" t="s">
        <v>41</v>
      </c>
      <c r="D15" s="19">
        <v>390000</v>
      </c>
      <c r="E15" s="35">
        <v>2862451800</v>
      </c>
      <c r="F15" s="69"/>
      <c r="G15" s="70" t="s">
        <v>29</v>
      </c>
      <c r="H15" s="69"/>
    </row>
    <row r="16" spans="1:8" s="67" customFormat="1" x14ac:dyDescent="0.3">
      <c r="B16" s="68" t="s">
        <v>66</v>
      </c>
      <c r="C16" s="69" t="s">
        <v>41</v>
      </c>
      <c r="D16" s="19">
        <v>1000</v>
      </c>
      <c r="E16" s="35">
        <v>7339620</v>
      </c>
      <c r="F16" s="69"/>
      <c r="G16" s="70" t="s">
        <v>29</v>
      </c>
      <c r="H16" s="69"/>
    </row>
    <row r="17" spans="2:17" s="70" customFormat="1" x14ac:dyDescent="0.3">
      <c r="B17" s="68" t="s">
        <v>45</v>
      </c>
      <c r="C17" s="69" t="s">
        <v>41</v>
      </c>
      <c r="D17" s="19">
        <v>3798</v>
      </c>
      <c r="E17" s="35">
        <v>27875876.759999998</v>
      </c>
      <c r="G17" s="70" t="s">
        <v>29</v>
      </c>
    </row>
    <row r="18" spans="2:17" s="70" customFormat="1" x14ac:dyDescent="0.3">
      <c r="B18" s="68" t="s">
        <v>67</v>
      </c>
      <c r="C18" s="69" t="s">
        <v>41</v>
      </c>
      <c r="D18" s="19">
        <v>50000</v>
      </c>
      <c r="E18" s="35">
        <v>366981000</v>
      </c>
      <c r="G18" s="70" t="s">
        <v>29</v>
      </c>
    </row>
    <row r="19" spans="2:17" s="70" customFormat="1" x14ac:dyDescent="0.3">
      <c r="B19" s="68" t="s">
        <v>68</v>
      </c>
      <c r="C19" s="69" t="s">
        <v>41</v>
      </c>
      <c r="D19" s="19">
        <v>20000</v>
      </c>
      <c r="E19" s="35">
        <v>146792400</v>
      </c>
      <c r="G19" s="70" t="s">
        <v>29</v>
      </c>
    </row>
    <row r="20" spans="2:17" s="70" customFormat="1" x14ac:dyDescent="0.3">
      <c r="B20" s="68" t="s">
        <v>94</v>
      </c>
      <c r="C20" s="69" t="s">
        <v>41</v>
      </c>
      <c r="D20" s="19">
        <v>2232774.75</v>
      </c>
      <c r="E20" s="35">
        <v>16387718210.594999</v>
      </c>
      <c r="G20" s="70" t="s">
        <v>29</v>
      </c>
    </row>
    <row r="21" spans="2:17" s="70" customFormat="1" x14ac:dyDescent="0.3">
      <c r="B21" s="68" t="s">
        <v>46</v>
      </c>
      <c r="C21" s="69" t="s">
        <v>41</v>
      </c>
      <c r="D21" s="19">
        <v>336593.38</v>
      </c>
      <c r="E21" s="35">
        <v>2470467503.7156</v>
      </c>
      <c r="G21" s="70" t="s">
        <v>29</v>
      </c>
      <c r="J21" s="19"/>
    </row>
    <row r="22" spans="2:17" s="70" customFormat="1" x14ac:dyDescent="0.3">
      <c r="B22" s="68" t="s">
        <v>47</v>
      </c>
      <c r="C22" s="69" t="s">
        <v>41</v>
      </c>
      <c r="D22" s="19">
        <v>2850000</v>
      </c>
      <c r="E22" s="35">
        <v>20917917000</v>
      </c>
      <c r="G22" s="70" t="s">
        <v>29</v>
      </c>
    </row>
    <row r="23" spans="2:17" s="70" customFormat="1" x14ac:dyDescent="0.3">
      <c r="B23" s="68" t="s">
        <v>93</v>
      </c>
      <c r="C23" s="71">
        <v>3725066</v>
      </c>
      <c r="D23" s="19">
        <v>0</v>
      </c>
      <c r="E23" s="35">
        <v>0</v>
      </c>
      <c r="G23" s="70" t="s">
        <v>29</v>
      </c>
      <c r="Q23" s="18"/>
    </row>
    <row r="24" spans="2:17" s="70" customFormat="1" ht="14.25" customHeight="1" x14ac:dyDescent="0.3">
      <c r="B24" s="72" t="s">
        <v>82</v>
      </c>
      <c r="C24" s="69" t="s">
        <v>41</v>
      </c>
      <c r="D24" s="19">
        <v>3000000</v>
      </c>
      <c r="E24" s="35">
        <v>22018860000</v>
      </c>
      <c r="G24" s="70" t="s">
        <v>29</v>
      </c>
    </row>
    <row r="25" spans="2:17" s="70" customFormat="1" x14ac:dyDescent="0.3">
      <c r="B25" s="72" t="s">
        <v>83</v>
      </c>
      <c r="C25" s="69" t="s">
        <v>41</v>
      </c>
      <c r="D25" s="19">
        <v>3500000</v>
      </c>
      <c r="E25" s="35">
        <v>25688670000</v>
      </c>
      <c r="G25" s="70" t="s">
        <v>29</v>
      </c>
    </row>
    <row r="26" spans="2:17" s="70" customFormat="1" x14ac:dyDescent="0.3">
      <c r="B26" s="72" t="s">
        <v>84</v>
      </c>
      <c r="C26" s="69" t="s">
        <v>41</v>
      </c>
      <c r="D26" s="19">
        <v>4000000</v>
      </c>
      <c r="E26" s="35">
        <v>29358480000</v>
      </c>
      <c r="G26" s="70" t="s">
        <v>29</v>
      </c>
    </row>
    <row r="27" spans="2:17" s="70" customFormat="1" x14ac:dyDescent="0.3">
      <c r="B27" s="72" t="s">
        <v>87</v>
      </c>
      <c r="C27" s="69" t="s">
        <v>41</v>
      </c>
      <c r="D27" s="19">
        <v>1700000</v>
      </c>
      <c r="E27" s="35">
        <v>12477354000</v>
      </c>
      <c r="G27" s="70" t="s">
        <v>29</v>
      </c>
      <c r="I27" s="18"/>
    </row>
    <row r="28" spans="2:17" s="70" customFormat="1" x14ac:dyDescent="0.3">
      <c r="B28" s="72" t="s">
        <v>86</v>
      </c>
      <c r="C28" s="69" t="s">
        <v>41</v>
      </c>
      <c r="D28" s="19">
        <v>1000000</v>
      </c>
      <c r="E28" s="35">
        <v>7339620000</v>
      </c>
      <c r="G28" s="70" t="s">
        <v>29</v>
      </c>
      <c r="I28" s="18"/>
    </row>
    <row r="29" spans="2:17" s="70" customFormat="1" x14ac:dyDescent="0.3">
      <c r="B29" s="72" t="s">
        <v>85</v>
      </c>
      <c r="C29" s="69" t="s">
        <v>41</v>
      </c>
      <c r="D29" s="19">
        <v>1800000</v>
      </c>
      <c r="E29" s="35">
        <v>13211316000</v>
      </c>
      <c r="G29" s="70" t="s">
        <v>29</v>
      </c>
      <c r="I29" s="18"/>
    </row>
    <row r="30" spans="2:17" s="70" customFormat="1" x14ac:dyDescent="0.3">
      <c r="B30" s="73" t="s">
        <v>88</v>
      </c>
      <c r="C30" s="69" t="s">
        <v>41</v>
      </c>
      <c r="D30" s="19">
        <v>167979.91000000015</v>
      </c>
      <c r="E30" s="35">
        <v>1232908707.0342011</v>
      </c>
      <c r="G30" s="70" t="s">
        <v>29</v>
      </c>
      <c r="I30" s="18"/>
      <c r="J30" s="74"/>
    </row>
    <row r="31" spans="2:17" s="70" customFormat="1" x14ac:dyDescent="0.3">
      <c r="B31" s="73" t="s">
        <v>101</v>
      </c>
      <c r="C31" s="69" t="s">
        <v>41</v>
      </c>
      <c r="D31" s="19">
        <v>12468.100255871557</v>
      </c>
      <c r="E31" s="35">
        <v>91511118</v>
      </c>
      <c r="G31" s="70" t="s">
        <v>29</v>
      </c>
      <c r="I31" s="18"/>
      <c r="J31" s="74"/>
    </row>
    <row r="32" spans="2:17" s="70" customFormat="1" x14ac:dyDescent="0.3">
      <c r="B32" s="73" t="s">
        <v>89</v>
      </c>
      <c r="C32" s="69" t="s">
        <v>41</v>
      </c>
      <c r="D32" s="19">
        <v>22070.919999999984</v>
      </c>
      <c r="E32" s="35">
        <v>161992165.85039988</v>
      </c>
      <c r="G32" s="70" t="s">
        <v>29</v>
      </c>
    </row>
    <row r="33" spans="2:8" x14ac:dyDescent="0.3">
      <c r="B33" s="20" t="s">
        <v>40</v>
      </c>
      <c r="C33" s="27">
        <f>SUM(C15:C32)</f>
        <v>3725066</v>
      </c>
      <c r="D33" s="27">
        <f>SUM(D15:D32)</f>
        <v>21086685.060255874</v>
      </c>
      <c r="E33" s="28">
        <f>SUM(E15:E32)</f>
        <v>154768255401.95523</v>
      </c>
      <c r="F33" s="28">
        <f>SUM(F17:F30)</f>
        <v>0</v>
      </c>
      <c r="G33" s="28">
        <f>SUM(G18:G30)</f>
        <v>0</v>
      </c>
      <c r="H33" s="28">
        <f>SUM(H17:H30)</f>
        <v>0</v>
      </c>
    </row>
    <row r="34" spans="2:8" x14ac:dyDescent="0.3">
      <c r="B34" s="4" t="s">
        <v>48</v>
      </c>
      <c r="D34" s="56"/>
    </row>
    <row r="35" spans="2:8" x14ac:dyDescent="0.3">
      <c r="B35" s="4"/>
    </row>
    <row r="36" spans="2:8" x14ac:dyDescent="0.3">
      <c r="D36" s="55"/>
    </row>
    <row r="38" spans="2:8" ht="15.6" x14ac:dyDescent="0.3">
      <c r="B38" s="58" t="s">
        <v>13</v>
      </c>
      <c r="C38" s="49"/>
      <c r="D38" s="45"/>
      <c r="E38" s="49" t="s">
        <v>14</v>
      </c>
    </row>
    <row r="39" spans="2:8" x14ac:dyDescent="0.3">
      <c r="B39" s="59" t="s">
        <v>15</v>
      </c>
      <c r="C39" s="48"/>
      <c r="D39" s="47"/>
      <c r="E39" s="48" t="s">
        <v>16</v>
      </c>
    </row>
    <row r="40" spans="2:8" x14ac:dyDescent="0.3">
      <c r="B40" s="59" t="s">
        <v>17</v>
      </c>
      <c r="C40" s="48"/>
      <c r="D40" s="47"/>
      <c r="E40" s="48" t="s">
        <v>17</v>
      </c>
    </row>
    <row r="41" spans="2:8" x14ac:dyDescent="0.3">
      <c r="C41" s="44"/>
    </row>
  </sheetData>
  <mergeCells count="6">
    <mergeCell ref="H13:H14"/>
    <mergeCell ref="B13:B14"/>
    <mergeCell ref="C13:D13"/>
    <mergeCell ref="E13:E14"/>
    <mergeCell ref="F13:F14"/>
    <mergeCell ref="G13:G14"/>
  </mergeCells>
  <hyperlinks>
    <hyperlink ref="A1" location="Índice!A1" display="Índice" xr:uid="{BB3AD256-381E-4C06-BB4B-A5DEAF2C07BA}"/>
  </hyperlinks>
  <pageMargins left="0.70866141732283472" right="0.70866141732283472" top="0.74803149606299213" bottom="0.74803149606299213" header="0.31496062992125984" footer="0.31496062992125984"/>
  <pageSetup paperSize="9" scale="60" orientation="portrait" r:id="rId1"/>
  <ignoredErrors>
    <ignoredError sqref="G33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A13AB-5DB9-4B60-B6C3-41E5ECC95806}">
  <sheetPr>
    <pageSetUpPr fitToPage="1"/>
  </sheetPr>
  <dimension ref="A1:G50"/>
  <sheetViews>
    <sheetView showGridLines="0" topLeftCell="A35" zoomScale="80" zoomScaleNormal="80" workbookViewId="0">
      <selection activeCell="C60" sqref="C60"/>
    </sheetView>
  </sheetViews>
  <sheetFormatPr baseColWidth="10" defaultColWidth="11.44140625" defaultRowHeight="14.4" x14ac:dyDescent="0.3"/>
  <cols>
    <col min="1" max="1" width="11.44140625" style="5"/>
    <col min="2" max="2" width="54" style="5" bestFit="1" customWidth="1"/>
    <col min="3" max="5" width="20.88671875" style="5" customWidth="1"/>
    <col min="6" max="16384" width="11.44140625" style="5"/>
  </cols>
  <sheetData>
    <row r="1" spans="1:5" ht="15.6" x14ac:dyDescent="0.3">
      <c r="A1" s="3" t="s">
        <v>18</v>
      </c>
      <c r="B1" s="12" t="s">
        <v>0</v>
      </c>
      <c r="C1"/>
      <c r="D1"/>
      <c r="E1"/>
    </row>
    <row r="2" spans="1:5" x14ac:dyDescent="0.3">
      <c r="A2" s="3"/>
      <c r="B2" s="13" t="s">
        <v>1</v>
      </c>
      <c r="C2"/>
      <c r="D2"/>
      <c r="E2"/>
    </row>
    <row r="3" spans="1:5" x14ac:dyDescent="0.3">
      <c r="A3" s="3"/>
      <c r="B3" s="13" t="s">
        <v>2</v>
      </c>
      <c r="C3"/>
      <c r="D3"/>
      <c r="E3"/>
    </row>
    <row r="4" spans="1:5" x14ac:dyDescent="0.3">
      <c r="A4" s="3"/>
      <c r="B4" s="13" t="s">
        <v>3</v>
      </c>
      <c r="C4"/>
      <c r="D4"/>
      <c r="E4"/>
    </row>
    <row r="5" spans="1:5" x14ac:dyDescent="0.3">
      <c r="A5" s="3"/>
    </row>
    <row r="6" spans="1:5" x14ac:dyDescent="0.3">
      <c r="B6" s="4" t="s">
        <v>4</v>
      </c>
      <c r="C6" s="5" t="s">
        <v>0</v>
      </c>
    </row>
    <row r="7" spans="1:5" x14ac:dyDescent="0.3">
      <c r="B7" s="4" t="s">
        <v>5</v>
      </c>
      <c r="C7" s="9">
        <v>44926</v>
      </c>
    </row>
    <row r="8" spans="1:5" x14ac:dyDescent="0.3">
      <c r="B8" s="4" t="s">
        <v>6</v>
      </c>
      <c r="C8" s="17">
        <v>7339.62</v>
      </c>
    </row>
    <row r="9" spans="1:5" x14ac:dyDescent="0.3">
      <c r="B9" s="4"/>
    </row>
    <row r="10" spans="1:5" x14ac:dyDescent="0.3">
      <c r="B10" s="4" t="s">
        <v>49</v>
      </c>
    </row>
    <row r="11" spans="1:5" x14ac:dyDescent="0.3">
      <c r="B11" s="4"/>
    </row>
    <row r="12" spans="1:5" x14ac:dyDescent="0.3">
      <c r="B12" s="4" t="s">
        <v>95</v>
      </c>
    </row>
    <row r="13" spans="1:5" x14ac:dyDescent="0.3">
      <c r="B13" s="4"/>
      <c r="C13" s="6"/>
    </row>
    <row r="14" spans="1:5" x14ac:dyDescent="0.3">
      <c r="B14" s="65" t="s">
        <v>20</v>
      </c>
      <c r="C14" s="65" t="s">
        <v>21</v>
      </c>
      <c r="D14" s="65"/>
      <c r="E14" s="65" t="s">
        <v>22</v>
      </c>
    </row>
    <row r="15" spans="1:5" x14ac:dyDescent="0.3">
      <c r="B15" s="66"/>
      <c r="C15" s="21" t="s">
        <v>26</v>
      </c>
      <c r="D15" s="21" t="s">
        <v>27</v>
      </c>
      <c r="E15" s="66"/>
    </row>
    <row r="16" spans="1:5" x14ac:dyDescent="0.3">
      <c r="B16" s="38" t="s">
        <v>96</v>
      </c>
      <c r="C16" s="15"/>
      <c r="D16" s="37"/>
      <c r="E16" s="36">
        <v>0</v>
      </c>
    </row>
    <row r="17" spans="2:5" x14ac:dyDescent="0.3">
      <c r="B17" s="50" t="s">
        <v>69</v>
      </c>
      <c r="C17" s="15">
        <v>500000000</v>
      </c>
      <c r="D17" s="37"/>
      <c r="E17" s="36">
        <v>0</v>
      </c>
    </row>
    <row r="18" spans="2:5" x14ac:dyDescent="0.3">
      <c r="B18" s="50" t="s">
        <v>70</v>
      </c>
      <c r="C18" s="15">
        <v>290409152</v>
      </c>
      <c r="D18" s="37"/>
      <c r="E18" s="36">
        <v>0</v>
      </c>
    </row>
    <row r="19" spans="2:5" x14ac:dyDescent="0.3">
      <c r="B19" s="50" t="s">
        <v>71</v>
      </c>
      <c r="C19" s="15">
        <v>109743000</v>
      </c>
      <c r="D19" s="37"/>
      <c r="E19" s="36">
        <v>0</v>
      </c>
    </row>
    <row r="20" spans="2:5" x14ac:dyDescent="0.3">
      <c r="B20" s="50" t="s">
        <v>72</v>
      </c>
      <c r="C20" s="15">
        <v>130257381</v>
      </c>
      <c r="D20" s="37"/>
      <c r="E20" s="36">
        <v>0</v>
      </c>
    </row>
    <row r="21" spans="2:5" x14ac:dyDescent="0.3">
      <c r="B21" s="50" t="s">
        <v>73</v>
      </c>
      <c r="C21" s="15">
        <v>161101200</v>
      </c>
      <c r="D21" s="37"/>
      <c r="E21" s="36">
        <v>0</v>
      </c>
    </row>
    <row r="22" spans="2:5" x14ac:dyDescent="0.3">
      <c r="B22" s="50" t="s">
        <v>74</v>
      </c>
      <c r="C22" s="15">
        <v>49375102</v>
      </c>
      <c r="D22" s="37"/>
      <c r="E22" s="36">
        <v>0</v>
      </c>
    </row>
    <row r="23" spans="2:5" x14ac:dyDescent="0.3">
      <c r="B23" s="50" t="s">
        <v>97</v>
      </c>
      <c r="C23" s="15">
        <v>3600000</v>
      </c>
      <c r="D23" s="37"/>
      <c r="E23" s="36"/>
    </row>
    <row r="24" spans="2:5" x14ac:dyDescent="0.3">
      <c r="B24" s="50" t="s">
        <v>98</v>
      </c>
      <c r="C24" s="15">
        <v>647381</v>
      </c>
      <c r="D24" s="37"/>
      <c r="E24" s="36"/>
    </row>
    <row r="25" spans="2:5" x14ac:dyDescent="0.3">
      <c r="B25" s="20" t="s">
        <v>40</v>
      </c>
      <c r="C25" s="23">
        <v>1245133216</v>
      </c>
      <c r="D25" s="39">
        <v>0</v>
      </c>
      <c r="E25" s="28">
        <v>0</v>
      </c>
    </row>
    <row r="26" spans="2:5" x14ac:dyDescent="0.3">
      <c r="B26" s="4"/>
    </row>
    <row r="27" spans="2:5" x14ac:dyDescent="0.3">
      <c r="B27" s="4"/>
    </row>
    <row r="28" spans="2:5" x14ac:dyDescent="0.3">
      <c r="B28" s="4" t="s">
        <v>50</v>
      </c>
    </row>
    <row r="29" spans="2:5" x14ac:dyDescent="0.3">
      <c r="B29" s="4"/>
      <c r="C29" s="6"/>
    </row>
    <row r="30" spans="2:5" x14ac:dyDescent="0.3">
      <c r="B30" s="65" t="s">
        <v>20</v>
      </c>
      <c r="C30" s="65" t="s">
        <v>21</v>
      </c>
      <c r="D30" s="65"/>
      <c r="E30" s="65" t="s">
        <v>22</v>
      </c>
    </row>
    <row r="31" spans="2:5" x14ac:dyDescent="0.3">
      <c r="B31" s="66"/>
      <c r="C31" s="21" t="s">
        <v>26</v>
      </c>
      <c r="D31" s="21" t="s">
        <v>27</v>
      </c>
      <c r="E31" s="66"/>
    </row>
    <row r="32" spans="2:5" x14ac:dyDescent="0.3">
      <c r="B32" s="51" t="s">
        <v>75</v>
      </c>
      <c r="C32" s="52"/>
      <c r="D32" s="57">
        <v>102586.61</v>
      </c>
      <c r="E32" s="35">
        <v>752946734.48819995</v>
      </c>
    </row>
    <row r="33" spans="2:7" x14ac:dyDescent="0.3">
      <c r="B33" s="51" t="s">
        <v>75</v>
      </c>
      <c r="C33" s="52"/>
      <c r="D33" s="57">
        <v>173331.83</v>
      </c>
      <c r="E33" s="35">
        <v>1272189766.1046</v>
      </c>
    </row>
    <row r="34" spans="2:7" x14ac:dyDescent="0.3">
      <c r="B34" s="51" t="s">
        <v>76</v>
      </c>
      <c r="C34" s="52"/>
      <c r="D34" s="57">
        <v>16164</v>
      </c>
      <c r="E34" s="35">
        <v>118637617.67999999</v>
      </c>
    </row>
    <row r="35" spans="2:7" x14ac:dyDescent="0.3">
      <c r="B35" s="51" t="s">
        <v>77</v>
      </c>
      <c r="C35" s="53"/>
      <c r="D35" s="57">
        <v>100000</v>
      </c>
      <c r="E35" s="35">
        <v>733962000</v>
      </c>
    </row>
    <row r="36" spans="2:7" x14ac:dyDescent="0.3">
      <c r="B36" s="51" t="s">
        <v>78</v>
      </c>
      <c r="C36" s="53"/>
      <c r="D36" s="57">
        <v>3500</v>
      </c>
      <c r="E36" s="35">
        <v>25688670</v>
      </c>
    </row>
    <row r="37" spans="2:7" x14ac:dyDescent="0.3">
      <c r="B37" s="51" t="s">
        <v>79</v>
      </c>
      <c r="C37" s="53"/>
      <c r="D37" s="57">
        <v>6301.09</v>
      </c>
      <c r="E37" s="35">
        <v>46247606.185800001</v>
      </c>
      <c r="G37" s="55"/>
    </row>
    <row r="38" spans="2:7" x14ac:dyDescent="0.3">
      <c r="B38" s="51" t="s">
        <v>78</v>
      </c>
      <c r="C38" s="53"/>
      <c r="D38" s="57">
        <v>11372.2</v>
      </c>
      <c r="E38" s="35">
        <v>83467626.56400001</v>
      </c>
    </row>
    <row r="39" spans="2:7" x14ac:dyDescent="0.3">
      <c r="B39" s="51" t="s">
        <v>75</v>
      </c>
      <c r="C39" s="53"/>
      <c r="D39" s="57">
        <v>97290.880000000005</v>
      </c>
      <c r="E39" s="35">
        <v>714078088.66560006</v>
      </c>
    </row>
    <row r="40" spans="2:7" x14ac:dyDescent="0.3">
      <c r="B40" s="51" t="s">
        <v>80</v>
      </c>
      <c r="C40" s="53"/>
      <c r="D40" s="57">
        <v>16500</v>
      </c>
      <c r="E40" s="35">
        <v>121103730</v>
      </c>
    </row>
    <row r="41" spans="2:7" x14ac:dyDescent="0.3">
      <c r="B41" s="51" t="s">
        <v>76</v>
      </c>
      <c r="C41" s="53"/>
      <c r="D41" s="57">
        <v>46250</v>
      </c>
      <c r="E41" s="35">
        <v>339457425</v>
      </c>
    </row>
    <row r="42" spans="2:7" x14ac:dyDescent="0.3">
      <c r="B42" s="51" t="s">
        <v>103</v>
      </c>
      <c r="C42" s="53"/>
      <c r="D42" s="57">
        <v>159304</v>
      </c>
      <c r="E42" s="35">
        <v>1169230824.48</v>
      </c>
    </row>
    <row r="43" spans="2:7" x14ac:dyDescent="0.3">
      <c r="B43" s="20" t="s">
        <v>40</v>
      </c>
      <c r="C43" s="40">
        <v>0</v>
      </c>
      <c r="D43" s="30">
        <v>732600.6100000001</v>
      </c>
      <c r="E43" s="23">
        <v>5377010089.1681995</v>
      </c>
    </row>
    <row r="44" spans="2:7" x14ac:dyDescent="0.3">
      <c r="D44" s="55"/>
    </row>
    <row r="45" spans="2:7" x14ac:dyDescent="0.3">
      <c r="D45" s="55"/>
    </row>
    <row r="46" spans="2:7" x14ac:dyDescent="0.3">
      <c r="D46" s="64"/>
      <c r="E46" s="64"/>
    </row>
    <row r="48" spans="2:7" ht="15.6" x14ac:dyDescent="0.3">
      <c r="B48" s="58" t="s">
        <v>13</v>
      </c>
      <c r="C48" s="49"/>
      <c r="D48" s="45"/>
      <c r="E48" s="49" t="s">
        <v>14</v>
      </c>
    </row>
    <row r="49" spans="2:5" x14ac:dyDescent="0.3">
      <c r="B49" s="59" t="s">
        <v>15</v>
      </c>
      <c r="C49" s="48"/>
      <c r="D49" s="47"/>
      <c r="E49" s="48" t="s">
        <v>16</v>
      </c>
    </row>
    <row r="50" spans="2:5" x14ac:dyDescent="0.3">
      <c r="B50" s="59" t="s">
        <v>17</v>
      </c>
      <c r="C50" s="48"/>
      <c r="D50" s="47"/>
      <c r="E50" s="48" t="s">
        <v>17</v>
      </c>
    </row>
  </sheetData>
  <mergeCells count="6">
    <mergeCell ref="B14:B15"/>
    <mergeCell ref="C14:D14"/>
    <mergeCell ref="E14:E15"/>
    <mergeCell ref="B30:B31"/>
    <mergeCell ref="C30:D30"/>
    <mergeCell ref="E30:E31"/>
  </mergeCells>
  <hyperlinks>
    <hyperlink ref="A1" location="Índice!A1" display="Índice" xr:uid="{E6D9EA89-6637-44B6-B5F4-8EA8BD7A6B6A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H32"/>
  <sheetViews>
    <sheetView showGridLines="0" topLeftCell="A12" zoomScale="80" zoomScaleNormal="80" workbookViewId="0">
      <selection activeCell="B37" sqref="B37"/>
    </sheetView>
  </sheetViews>
  <sheetFormatPr baseColWidth="10" defaultColWidth="11.44140625" defaultRowHeight="14.4" x14ac:dyDescent="0.3"/>
  <cols>
    <col min="1" max="1" width="11.44140625" style="5"/>
    <col min="2" max="2" width="55.44140625" style="5" customWidth="1"/>
    <col min="3" max="5" width="20.88671875" style="5" customWidth="1"/>
    <col min="6" max="6" width="11.44140625" style="5"/>
    <col min="7" max="7" width="38.5546875" style="5" bestFit="1" customWidth="1"/>
    <col min="8" max="16384" width="11.44140625" style="5"/>
  </cols>
  <sheetData>
    <row r="1" spans="1:8" ht="15.6" x14ac:dyDescent="0.3">
      <c r="A1" s="3" t="s">
        <v>18</v>
      </c>
      <c r="B1" s="12" t="s">
        <v>0</v>
      </c>
      <c r="C1"/>
      <c r="D1"/>
      <c r="E1"/>
    </row>
    <row r="2" spans="1:8" x14ac:dyDescent="0.3">
      <c r="A2" s="3"/>
      <c r="B2" s="13" t="s">
        <v>1</v>
      </c>
      <c r="C2"/>
      <c r="D2"/>
      <c r="E2"/>
    </row>
    <row r="3" spans="1:8" x14ac:dyDescent="0.3">
      <c r="A3" s="3"/>
      <c r="B3" s="13" t="s">
        <v>2</v>
      </c>
      <c r="C3"/>
      <c r="D3"/>
      <c r="E3"/>
    </row>
    <row r="4" spans="1:8" x14ac:dyDescent="0.3">
      <c r="A4" s="3"/>
      <c r="B4" s="13" t="s">
        <v>3</v>
      </c>
      <c r="C4"/>
      <c r="D4"/>
      <c r="E4"/>
    </row>
    <row r="5" spans="1:8" x14ac:dyDescent="0.3">
      <c r="A5" s="3"/>
    </row>
    <row r="6" spans="1:8" x14ac:dyDescent="0.3">
      <c r="B6" s="4" t="s">
        <v>4</v>
      </c>
      <c r="C6" s="5" t="s">
        <v>0</v>
      </c>
    </row>
    <row r="7" spans="1:8" x14ac:dyDescent="0.3">
      <c r="B7" s="4" t="s">
        <v>5</v>
      </c>
      <c r="C7" s="9">
        <v>44926</v>
      </c>
    </row>
    <row r="8" spans="1:8" x14ac:dyDescent="0.3">
      <c r="B8" s="4" t="s">
        <v>6</v>
      </c>
      <c r="C8" s="17">
        <v>7339.62</v>
      </c>
    </row>
    <row r="9" spans="1:8" x14ac:dyDescent="0.3">
      <c r="B9" s="4"/>
    </row>
    <row r="10" spans="1:8" x14ac:dyDescent="0.3">
      <c r="B10" s="4" t="s">
        <v>51</v>
      </c>
    </row>
    <row r="11" spans="1:8" x14ac:dyDescent="0.3">
      <c r="B11" s="4"/>
    </row>
    <row r="12" spans="1:8" x14ac:dyDescent="0.3">
      <c r="B12" s="4"/>
      <c r="C12" s="6"/>
    </row>
    <row r="13" spans="1:8" x14ac:dyDescent="0.3">
      <c r="B13" s="65" t="s">
        <v>20</v>
      </c>
      <c r="C13" s="65" t="s">
        <v>21</v>
      </c>
      <c r="D13" s="65"/>
      <c r="E13" s="65" t="s">
        <v>22</v>
      </c>
    </row>
    <row r="14" spans="1:8" x14ac:dyDescent="0.3">
      <c r="B14" s="66"/>
      <c r="C14" s="21" t="s">
        <v>26</v>
      </c>
      <c r="D14" s="21" t="s">
        <v>27</v>
      </c>
      <c r="E14" s="66"/>
    </row>
    <row r="15" spans="1:8" s="70" customFormat="1" x14ac:dyDescent="0.3">
      <c r="B15" s="75" t="s">
        <v>52</v>
      </c>
      <c r="C15" s="18">
        <v>34708250</v>
      </c>
      <c r="D15" s="19">
        <v>0</v>
      </c>
      <c r="E15" s="18">
        <v>0</v>
      </c>
    </row>
    <row r="16" spans="1:8" s="70" customFormat="1" x14ac:dyDescent="0.3">
      <c r="B16" s="75" t="s">
        <v>53</v>
      </c>
      <c r="C16" s="18">
        <v>0</v>
      </c>
      <c r="D16" s="19">
        <v>37000</v>
      </c>
      <c r="E16" s="18">
        <v>263582550</v>
      </c>
      <c r="G16" s="35"/>
      <c r="H16" s="76"/>
    </row>
    <row r="17" spans="2:8" s="70" customFormat="1" x14ac:dyDescent="0.3">
      <c r="B17" s="75" t="s">
        <v>54</v>
      </c>
      <c r="C17" s="18"/>
      <c r="D17" s="19">
        <v>98000</v>
      </c>
      <c r="E17" s="18">
        <v>694839600</v>
      </c>
      <c r="G17" s="35"/>
      <c r="H17" s="76"/>
    </row>
    <row r="18" spans="2:8" s="70" customFormat="1" x14ac:dyDescent="0.3">
      <c r="B18" s="75" t="s">
        <v>102</v>
      </c>
      <c r="C18" s="18">
        <v>0</v>
      </c>
      <c r="D18" s="19">
        <v>300000</v>
      </c>
      <c r="E18" s="18">
        <v>2127060000</v>
      </c>
    </row>
    <row r="19" spans="2:8" s="70" customFormat="1" x14ac:dyDescent="0.3">
      <c r="B19" s="75" t="s">
        <v>90</v>
      </c>
      <c r="C19" s="18">
        <v>27272728</v>
      </c>
      <c r="D19" s="19"/>
      <c r="E19" s="18">
        <v>0</v>
      </c>
    </row>
    <row r="20" spans="2:8" s="70" customFormat="1" x14ac:dyDescent="0.3">
      <c r="B20" s="68" t="s">
        <v>91</v>
      </c>
      <c r="C20" s="18">
        <v>925378820</v>
      </c>
      <c r="D20" s="19">
        <v>0</v>
      </c>
      <c r="E20" s="18">
        <v>0</v>
      </c>
    </row>
    <row r="21" spans="2:8" s="70" customFormat="1" x14ac:dyDescent="0.3">
      <c r="B21" s="68" t="s">
        <v>55</v>
      </c>
      <c r="C21" s="18">
        <v>647482125</v>
      </c>
      <c r="D21" s="19">
        <v>0</v>
      </c>
      <c r="E21" s="18">
        <v>0</v>
      </c>
    </row>
    <row r="22" spans="2:8" s="70" customFormat="1" x14ac:dyDescent="0.3">
      <c r="B22" s="68" t="s">
        <v>92</v>
      </c>
      <c r="C22" s="18">
        <v>0</v>
      </c>
      <c r="D22" s="19">
        <v>55071.700000000004</v>
      </c>
      <c r="E22" s="18">
        <v>404205350.75400001</v>
      </c>
    </row>
    <row r="23" spans="2:8" s="70" customFormat="1" x14ac:dyDescent="0.3">
      <c r="B23" s="68" t="s">
        <v>99</v>
      </c>
      <c r="C23" s="18">
        <v>1425315068</v>
      </c>
      <c r="D23" s="19">
        <v>0</v>
      </c>
      <c r="E23" s="18">
        <v>0</v>
      </c>
    </row>
    <row r="24" spans="2:8" s="70" customFormat="1" x14ac:dyDescent="0.3">
      <c r="B24" s="68" t="s">
        <v>100</v>
      </c>
      <c r="C24" s="18">
        <v>0</v>
      </c>
      <c r="D24" s="19">
        <v>29000</v>
      </c>
      <c r="E24" s="18">
        <v>212848980</v>
      </c>
    </row>
    <row r="25" spans="2:8" ht="14.25" customHeight="1" x14ac:dyDescent="0.3">
      <c r="B25" s="20" t="s">
        <v>40</v>
      </c>
      <c r="C25" s="22">
        <f>SUM(C15:C24)</f>
        <v>3060156991</v>
      </c>
      <c r="D25" s="24">
        <f>SUM(D15:D24)</f>
        <v>519071.7</v>
      </c>
      <c r="E25" s="22">
        <f>SUM(E15:E24)</f>
        <v>3702536480.7540002</v>
      </c>
    </row>
    <row r="26" spans="2:8" x14ac:dyDescent="0.3">
      <c r="B26" s="4"/>
    </row>
    <row r="27" spans="2:8" x14ac:dyDescent="0.3">
      <c r="B27" s="4"/>
    </row>
    <row r="30" spans="2:8" ht="15.6" x14ac:dyDescent="0.3">
      <c r="B30" s="58" t="s">
        <v>13</v>
      </c>
      <c r="C30" s="49"/>
      <c r="D30" s="45"/>
      <c r="E30" s="49" t="s">
        <v>14</v>
      </c>
    </row>
    <row r="31" spans="2:8" x14ac:dyDescent="0.3">
      <c r="B31" s="59" t="s">
        <v>15</v>
      </c>
      <c r="C31" s="48"/>
      <c r="D31" s="47"/>
      <c r="E31" s="48" t="s">
        <v>16</v>
      </c>
    </row>
    <row r="32" spans="2:8" x14ac:dyDescent="0.3">
      <c r="B32" s="59" t="s">
        <v>17</v>
      </c>
      <c r="C32" s="48"/>
      <c r="D32" s="47"/>
      <c r="E32" s="48" t="s">
        <v>17</v>
      </c>
    </row>
  </sheetData>
  <mergeCells count="3">
    <mergeCell ref="B13:B14"/>
    <mergeCell ref="C13:D13"/>
    <mergeCell ref="E13:E14"/>
  </mergeCells>
  <hyperlinks>
    <hyperlink ref="A1" location="Índice!A1" display="Índice" xr:uid="{76BF7EE9-F9D5-4095-8B90-3C9EBA8E3812}"/>
  </hyperlink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2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Relationship Id="rId1" Type="http://schemas.openxmlformats.org/package/2006/relationships/digital-signature/signature" Target="sig3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gvINCJ52XG2wAGCEZec99Q34L3b34RXZ0nsxnCwFzN0SWqQ1QYfNLb2rCcJ4ginpmvbUDgVDfFGl
5Q09u1P5QA==</DigestValue>
    </Reference>
    <Reference Type="http://www.w3.org/2000/09/xmldsig#Object" URI="#idOfficeObject">
      <DigestMethod Algorithm="http://www.w3.org/2001/04/xmlenc#sha512"/>
      <DigestValue>P2PpzYMcb1azFkeVp3tYjs2JwGI4FM9ONg8/NRnuq0yzEEikHSMAM+lzIpXnqu4ei3/Iqx7cHtcg
8MDn0czeAg==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PpbATv1/puEIoYEClr/l0hZkGORYYQwrAwgP531z9wrmHbtErsZzYSYX8EFUUvE5ZMCztknygU95
73Gf5TBJCQ==</DigestValue>
    </Reference>
    <Reference Type="http://www.w3.org/2000/09/xmldsig#Object" URI="#idValidSigLnImg">
      <DigestMethod Algorithm="http://www.w3.org/2001/04/xmlenc#sha512"/>
      <DigestValue>IL1jMklmXDJIYQqBYnpkIYPAKLOSyeDcI2dNdzffxm4r2qC20sOY1FOti12YDMpiQGMCy6s3QLKx
LLK/uRZp9A==</DigestValue>
    </Reference>
    <Reference Type="http://www.w3.org/2000/09/xmldsig#Object" URI="#idInvalidSigLnImg">
      <DigestMethod Algorithm="http://www.w3.org/2001/04/xmlenc#sha512"/>
      <DigestValue>3GYJdSFc4pgMR22ZuTq24dVAmjIdfsKxJ+EsNW2Vq2qiY+uYDLvW0bcoZhL6jrcFb7SWPcjFjpvG
4o+kMiJq1Q==</DigestValue>
    </Reference>
  </SignedInfo>
  <SignatureValue>rDfhnovqN9hAeskYSNbIaIhmTyxZze5sISRPzHgwV/aQJIk6rhnh8/Fhm3FVpAKoTMAnbQflEBt6
G95uJHqOl7VM6ZOsBnE7g/mJlbDn26IrFqHVEf2LJzgdxrxCw9QrIU+hpPHeM1JfxLojCgIRy/i8
+C7r+wvcxP0/iQA6zSdGXbRUzwzRsLscoJxbGaGAcwclJ2z5OK0CizLEMi6GdSTqEjIcsfxAMd3u
eDPNoWKAeeaV0LySEKUbzHH212uGJKsHavBNs+3HSh3euzz2ZQd1/GQ/zgPzmEFP7RyQHKX+FFfX
zOo3gtDyE1VtmA0ygORqkDDODM/NcgtZxIisNA==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O+safYtP3JIngVCFQ3T7n5lnUkTbYntpzTf18+xqdl4Yci80DC4kJbkScukKzneGg0HyLKPqXZCxZNlXYa+sjQ==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KrrPcgfTyMlg8AviYXs+fzQbzNd98thUCAFWX+N6+aqtXETswDZ5cWyK9DvVTRahlY7QBQ31h2PIbyBCvX0Gsg==</DigestValue>
      </Reference>
      <Reference URI="/xl/drawings/drawing1.xml?ContentType=application/vnd.openxmlformats-officedocument.drawing+xml">
        <DigestMethod Algorithm="http://www.w3.org/2001/04/xmlenc#sha512"/>
        <DigestValue>iYC6ahFuKxePCm8cuczj7CtQONq8XdG0ieyI5DJ2yY3jlrpv6QpuwlzjTiCqYMLpsPLq8USIdsnw3Ak2QaYRuw==</DigestValue>
      </Reference>
      <Reference URI="/xl/drawings/drawing2.xml?ContentType=application/vnd.openxmlformats-officedocument.drawing+xml">
        <DigestMethod Algorithm="http://www.w3.org/2001/04/xmlenc#sha512"/>
        <DigestValue>XHT/HL7TcLE5wbdm48R8e0NUs2Jw1nIoBMqIvnzXBaA/f2K0gsjMH5CchozNufKEDat5Sm4flDC4TnmtYcuAqg==</DigestValue>
      </Reference>
      <Reference URI="/xl/drawings/drawing3.xml?ContentType=application/vnd.openxmlformats-officedocument.drawing+xml">
        <DigestMethod Algorithm="http://www.w3.org/2001/04/xmlenc#sha512"/>
        <DigestValue>TD1KNYKhf7f2i2gFixND3dcCeuvk4zgh+97OsgcLcxJ9Zrivv9TRhaHYgntYvBC5IfeyDE6y0x29yEBXieE8HA==</DigestValue>
      </Reference>
      <Reference URI="/xl/drawings/drawing4.xml?ContentType=application/vnd.openxmlformats-officedocument.drawing+xml">
        <DigestMethod Algorithm="http://www.w3.org/2001/04/xmlenc#sha512"/>
        <DigestValue>1sR0O0XKHh6PuG53gIWPj8Zd4fyTchccpnrACx3wxl6VwbNNl6slexXTVAkte2kNeUOWEg1gum1YBKEqpga94g==</DigestValue>
      </Reference>
      <Reference URI="/xl/drawings/drawing5.xml?ContentType=application/vnd.openxmlformats-officedocument.drawing+xml">
        <DigestMethod Algorithm="http://www.w3.org/2001/04/xmlenc#sha512"/>
        <DigestValue>515n5WwNbCZR4S35dT8eZvHXLmKs+WJ4Omhx2lp0a3aryfcvwXW0TEXJXfKKOCqyITotdtyURL6J0jDU+UtJQw==</DigestValue>
      </Reference>
      <Reference URI="/xl/drawings/vmlDrawing1.vml?ContentType=application/vnd.openxmlformats-officedocument.vmlDrawing">
        <DigestMethod Algorithm="http://www.w3.org/2001/04/xmlenc#sha512"/>
        <DigestValue>BT3ojzydcL9//Pc1uFWHR7UszlDN+eKTinNuYQOyTrR6cWI/bPgeemctEwxKQpebfPWzN2+/8DpMNt3StIArKQ==</DigestValue>
      </Reference>
      <Reference URI="/xl/media/image1.png?ContentType=image/png">
        <DigestMethod Algorithm="http://www.w3.org/2001/04/xmlenc#sha512"/>
        <DigestValue>J3ORGYTUd/uR8dCBzShe1ZOrsM8/ChWJRtQqsdJdY7Nv7b7TzRILamN1HIA9X+vnogduSUI3sdIvw9mdhdyllQ==</DigestValue>
      </Reference>
      <Reference URI="/xl/media/image2.emf?ContentType=image/x-emf">
        <DigestMethod Algorithm="http://www.w3.org/2001/04/xmlenc#sha512"/>
        <DigestValue>bX2PsTOB81X5UDbWHd1AlC+Q5jadY/gpjKuLD8hrMMl9g0Tws6S2LYf0GNYF95LHcg9ubKfZF6rJeff0LSRb2w==</DigestValue>
      </Reference>
      <Reference URI="/xl/media/image3.emf?ContentType=image/x-emf">
        <DigestMethod Algorithm="http://www.w3.org/2001/04/xmlenc#sha512"/>
        <DigestValue>zG3+D6AL0AZ8/JbO952MfzMyr+ufdCJFRWgFvNdNjBPUrVWkiF+9sc/XrdGNb//l+YcBLUp4PjTJpD4XZlVwLw==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0Q7FLi6euOtJlkwDBGiF9IO/VkxNG4Y5qiCKVqonUHkI3Ma9qRP5zvBIoETstNK8rr5dDPwhDlkZY5kl5LBV1g==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MMh5f6inA1LjHcrZZbmyPHeM/CbOvJeEbdQv4UdLCJ6ho1rRtWUBpmrpuUDeII8lbgaN9Y3YWSSZXLXvlNM/VA==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uUT1olf6NxRLV8N8x40NBDBTPAYTmN6X+U6y1QkKTIkl+ZqH4JijLurv6jzlguTaDaP4HVDx6W4WOYSaABX/0Q==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XTq3+WbdoYbblkcYXD1a4+qRO47VlNowpctxCLYIhQI90LqoJzepdtU5l1TRfC7b956fHKU8e0IDwpaMuQt65g==</DigestValue>
      </Reference>
      <Reference URI="/xl/sharedStrings.xml?ContentType=application/vnd.openxmlformats-officedocument.spreadsheetml.sharedStrings+xml">
        <DigestMethod Algorithm="http://www.w3.org/2001/04/xmlenc#sha512"/>
        <DigestValue>MjGRmWYdarB+Y/O/g3oSxKVpqJJ21O3Pp7ZRyjw5tRHxSepOFGsoIGRu0cqWpJRSnxyQEmeKqp1ZIcISlD7u8w==</DigestValue>
      </Reference>
      <Reference URI="/xl/styles.xml?ContentType=application/vnd.openxmlformats-officedocument.spreadsheetml.styles+xml">
        <DigestMethod Algorithm="http://www.w3.org/2001/04/xmlenc#sha512"/>
        <DigestValue>HWQOnXcYNRKowZn+MP1NALJuluaV04aXRMNLlVtlbyGv3USBlJfkuocTFSWwes67L0dSiks5i2gM/kRW28vSqQ==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0qJBZpK5S9a+vVlPJN/iP7HEZmRNxI4klj85gL2rjNkn5SAae+t9MFFkvGrmSnd8qGvqr6FuF9TmSBn42JJ3mA==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qXwmG7jDYPTs2NYOhhvc+FaJ0ZVzuRPiy02nuJlny80cfpFwmo6fX5E2s707smGDHQoTIiIMaRPTAidFx0nXmQ==</DigestValue>
      </Reference>
      <Reference URI="/xl/worksheets/sheet1.xml?ContentType=application/vnd.openxmlformats-officedocument.spreadsheetml.worksheet+xml">
        <DigestMethod Algorithm="http://www.w3.org/2001/04/xmlenc#sha512"/>
        <DigestValue>GRtf8IZYnQ9hgWJK7jvebBu/SMY5xUH+4ZBf25SwCNSaAp06oX4AfW9Pdu2qJUnGNwzVygZac39IAtfqgCxvQA==</DigestValue>
      </Reference>
      <Reference URI="/xl/worksheets/sheet2.xml?ContentType=application/vnd.openxmlformats-officedocument.spreadsheetml.worksheet+xml">
        <DigestMethod Algorithm="http://www.w3.org/2001/04/xmlenc#sha512"/>
        <DigestValue>2IMEakc4euGgbukxd3qxjnP0z8P/bcs2deZuxBCs1LpAYGyJzylLKm86zf0UUiKvjjv8qeuohNfnpAx+uBU4JQ==</DigestValue>
      </Reference>
      <Reference URI="/xl/worksheets/sheet3.xml?ContentType=application/vnd.openxmlformats-officedocument.spreadsheetml.worksheet+xml">
        <DigestMethod Algorithm="http://www.w3.org/2001/04/xmlenc#sha512"/>
        <DigestValue>LW73ru8tH5jwaauAP/rylmslbcpbEkqFylj5q1RFKptNcWwRKdMlu5lnmnSR9FXgOPG8vZ/IyhYGXr8P7E7urA==</DigestValue>
      </Reference>
      <Reference URI="/xl/worksheets/sheet4.xml?ContentType=application/vnd.openxmlformats-officedocument.spreadsheetml.worksheet+xml">
        <DigestMethod Algorithm="http://www.w3.org/2001/04/xmlenc#sha512"/>
        <DigestValue>KVxBnp2PQZiY1DGeGrOwRVoTKe2oa/0LltTn0EuNxEolNP/OLelmLWyn6QEUUB9AIzW8oNA7a6e2xfxpSMf90w==</DigestValue>
      </Reference>
      <Reference URI="/xl/worksheets/sheet5.xml?ContentType=application/vnd.openxmlformats-officedocument.spreadsheetml.worksheet+xml">
        <DigestMethod Algorithm="http://www.w3.org/2001/04/xmlenc#sha512"/>
        <DigestValue>vM9RPVQwfKOlRJdSo6oq2zhxjz1MUsqE9xlp3fYIJ69vLj2U1d21s/fhZLMJZj5n+QU3n66DPNDqWDy24W7LLw==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2023-04-29T00:24:07Z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{9063D17E-D5BC-4D63-928A-642E95C13DB6}</SetupID>
          <SignatureText>HORACIO BIGA</SignatureText>
          <SignatureImage/>
          <SignatureComments/>
          <WindowsVersion>10.0</WindowsVersion>
          <OfficeVersion>16.0.16327/24</OfficeVersion>
          <ApplicationVersion>16.0.16327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2023-04-29T00:24:07Z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U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0Gms/38AAADQaaz/fwAAEwAAAAAAAAAAAN3g/38AAK0otqv/fwAAMBbd4P9/AAATAAAAAAAAAOgWAAAAAAAAQAAAwP9/AAAAAN3g/38AAHUrtqv/fwAABAAAAAAAAAAwFt3g/38AAFC2Ol4PAAAAEwAAAAAAAABIAAAAAAAAAIzITKz/fwAAiNNprP9/AADAzEys/38AAAEAAAAAAAAADvJMrP9/AAAAAN3g/38AAAAAAAAAAAAAAAAAAAAAAACH9Srh/38AAOD5PEbKAQAAGy0G3/9/AAAgtzpeDwAAALm3Ol4PAAAAAAAAAAAAAAAAAAAAZHYACAAAAAAlAAAADAAAAAEAAAAYAAAADAAAAAAAAAASAAAADAAAAAEAAAAeAAAAGAAAAMMAAAAEAAAA9wAAABEAAAAlAAAADAAAAAEAAABUAAAAhAAAAMQAAAAEAAAA9QAAABAAAAABAAAA0XbJQasKyUHEAAAABAAAAAkAAABMAAAAAAAAAAAAAAAAAAAA//////////9gAAAAMgA4AC8ANAAvADIAMAAyADM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AAAAAAo1jpeDwAAAAB5zlLKAQAAkL4q3/9/AAAAAAAAAAAAAAkAAAAAAAAAUN06Xg8AAADoKrar/38AAAAAAAAAAAAAAAAAAAAAAADnLj5jvHcAAKjXOl4PAAAAAAAAAAAAAAAweEBGygEAAOD5PEbKAQAA0Ng6XgAAAAAAAAAAAAAAAAcAAAAAAAAAaMhrRsoBAAAM2DpeDwAAAEnYOl4PAAAAIcoC3/9/AAAEAAAAAAAAAHAI1FIAAAAAAAAAAAAAAABT38Ta/38AAOD5PEbKAQAAGy0G3/9/AACw1zpeDwAAAEnYOl4PAAAA8Bx+V8o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BAAAAAgAAADEmOV4PAAAA+OdMqP9/AACQvirf/38AAAAAAAAAAAAAAAAAAAAAAAADAAAAAAAAAODMNaj/fwAAAAAAAAAAAAAAAAAAAAAAAEffPWO8dwAAUNuUW8oBAAABAAAAAAAAAOD///8AAAAA4Pk8RsoBAABIKDleAAAAAAAAAAAAAAAABgAAAAAAAAAgAAAAAAAAAGwnOV4PAAAAqSc5Xg8AAAAhygLf/38AAOCDXVvKAQAAqM01qAAAAACw/R5EygEAAAAAAAAAAAAA4Pk8RsoBAAAbLQbf/38AABAnOV4PAAAAqSc5Xg8AAABgH35XygEAAAAAAABkdgAIAAAAACUAAAAMAAAAAwAAABgAAAAMAAAAAAAAABIAAAAMAAAAAQAAABYAAAAMAAAACAAAAFQAAABUAAAACgAAACcAAAAeAAAASgAAAAEAAADRdslBqwrJQQoAAABLAAAAAQAAAEwAAAAEAAAACQAAACcAAAAgAAAASwAAAFAAAABYAIA/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UAAABHAAAAKQAAADMAAABtAAAAFQAAACEA8AAAAAAAAAAAAAAAgD8AAAAAAAAAAAAAgD8AAAAAAAAAAAAAAAAAAAAAAAAAAAAAAAAAAAAAAAAAACUAAAAMAAAAAAAAgCgAAAAMAAAABAAAAFIAAABwAQAABAAAAPD///8AAAAAAAAAAAAAAACQAQAAAAAAAQAAAABzAGUAZwBvAGUAIAB1AGkAAAAAAAAAAAAAAAAAAAAAAAAAAAAAAAAAAAAAAAAAAAAAAAAAAAAAAAAAAAAAAAAAAAAAAEBtNaj/fwAACrajp/9/AAAQMDleDwAAAJC+Kt//fwAAAAAAAAAAAAAAAAAAAAAAAHhuNaj/fwAAAAAAAAAAAAAAAAAAAAAAAAAAAAAAAAAAV949Y7x3AAD//////38AAP////8AAAAA8P///wAAAADg+TxGygEAAFgpOV4AAAAAAAAAAAAAAAAJAAAAAAAAACAAAAAAAAAAfCg5Xg8AAAC5KDleDwAAACHKAt//fwAAAAAAAAAAAAAAAAAAAAAAAAAAAAAAAAAAAAAAAAAAAADg+TxGygEAABstBt//fwAAICg5Xg8AAAC5KDleDwAAADARq1fKAQAAAAAAAGR2AAgAAAAAJQAAAAwAAAAEAAAAGAAAAAwAAAAAAAAAEgAAAAwAAAABAAAAHgAAABgAAAApAAAAMwAAAJYAAABIAAAAJQAAAAwAAAAEAAAAVAAAAJQAAAAqAAAAMwAAAJQAAABHAAAAAQAAANF2yUGrCslBKgAAADMAAAAMAAAATAAAAAAAAAAAAAAAAAAAAP//////////ZAAAAEgATwBSAEEAQwBJAE8AIABCAEkARwBBAAsAAAAMAAAACgAAAAoAAAAKAAAABAAAAAwAAAAEAAAACQAAAAQAAAALAAAACg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cAAAACgAAAFAAAABNAAAAXAAAAAEAAADRdslBqwrJQQoAAABQAAAADQAAAEwAAAAAAAAAAAAAAAAAAAD//////////2gAAAAgAEgAbwByAGEAYwBpAG8AIABCAGkAZwBhAAAAAwAAAAgAAAAHAAAABAAAAAYAAAAFAAAAAwAAAAcAAAADAAAABgAAAAMAAAAH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IgAAAAKAAAAYAAAAD8AAABsAAAAAQAAANF2yUGrCslBCgAAAGAAAAAKAAAATAAAAAAAAAAAAAAAAAAAAP//////////YAAAAFAAcgBlAHMAaQBkAGUAbgB0AGUABgAAAAQAAAAGAAAABQAAAAMAAAAHAAAABgAAAAcAAAAEAAAABgAAAEsAAABAAAAAMAAAAAUAAAAgAAAAAQAAAAEAAAAQAAAAAAAAAAAAAAAAAQAAgAAAAAAAAAAAAAAAAAEAAIAAAAAlAAAADAAAAAIAAAAnAAAAGAAAAAUAAAAAAAAA////AAAAAAAlAAAADAAAAAUAAABMAAAAZAAAAAkAAABwAAAAuwAAAHwAAAAJAAAAcAAAALMAAAANAAAAIQDwAAAAAAAAAAAAAACAPwAAAAAAAAAAAACAPwAAAAAAAAAAAAAAAAAAAAAAAAAAAAAAAAAAAAAAAAAAJQAAAAwAAAAAAACAKAAAAAwAAAAFAAAAJQAAAAwAAAABAAAAGAAAAAwAAAAAAAAAEgAAAAwAAAABAAAAFgAAAAwAAAAAAAAAVAAAAAgBAAAKAAAAcAAAALoAAAB8AAAAAQAAANF2yUGrCslBCgAAAHAAAAAfAAAATAAAAAQAAAAJAAAAcAAAALwAAAB9AAAAjAAAAEYAaQByAG0AYQBkAG8AIABwAG8AcgA6ACAASABPAFIAQQBDAEkATwAgAEoATwBTAEUAIAAgAEIASQBHAEEAAAAGAAAAAwAAAAQAAAAJAAAABgAAAAcAAAAHAAAAAwAAAAcAAAAHAAAABAAAAAMAAAADAAAACAAAAAkAAAAHAAAABwAAAAcAAAADAAAACQAAAAMAAAAEAAAACQAAAAYAAAAGAAAAAwAAAAMAAAAGAAAAAwAAAAgAAAAHAAAAFgAAAAwAAAAAAAAAJQAAAAwAAAACAAAADgAAABQAAAAAAAAAEAAAABQAAAA=</Object>
  <Object Id="idInvalidSigLnImg">AQAAAGwAAAAAAAAAAAAAAP8AAAB/AAAAAAAAAAAAAAAvGQAAkQwAACBFTUYAAAEA8B4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73AAAAAcKDQcKDQcJDQ4WMShFrjFU1TJV1gECBAIDBAECBQoRKyZBowsTMQAAAAAAfqbJd6PIeqDCQFZ4JTd0Lk/HMVPSGy5uFiE4GypVJ0KnHjN9AAAB+9wAAACcz+7S6ffb7fnC0t1haH0hMm8aLXIuT8ggOIwoRKslP58cK08AAAEAAAAAAMHg9P///////////+bm5k9SXjw/SzBRzTFU0y1NwSAyVzFGXwEBAvvc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NBprP9/AAAA0Gms/38AABMAAAAAAAAAAADd4P9/AACtKLar/38AADAW3eD/fwAAEwAAAAAAAADoFgAAAAAAAEAAAMD/fwAAAADd4P9/AAB1K7ar/38AAAQAAAAAAAAAMBbd4P9/AABQtjpeDwAAABMAAAAAAAAASAAAAAAAAACMyEys/38AAIjTaaz/fwAAwMxMrP9/AAABAAAAAAAAAA7yTKz/fwAAAADd4P9/AAAAAAAAAAAAAAAAAAAAAAAAh/Uq4f9/AADg+TxGygEAABstBt//fwAAILc6Xg8AAAC5tzpeDwAAAAAAAAAAAAAAAAAAAGR2AAgAAAAAJQAAAAwAAAABAAAAGAAAAAwAAAD/AAAAEgAAAAwAAAABAAAAHgAAABgAAAAiAAAABAAAAHIAAAARAAAAJQAAAAwAAAABAAAAVAAAAKgAAAAjAAAABAAAAHAAAAAQAAAAAQAAANF2yUGrCsl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AAAAAAKNY6Xg8AAAAAec5SygEAAJC+Kt//fwAAAAAAAAAAAAAJAAAAAAAAAFDdOl4PAAAA6Cq2q/9/AAAAAAAAAAAAAAAAAAAAAAAA5y4+Y7x3AACo1zpeDwAAAAAAAAAAAAAAMHhARsoBAADg+TxGygEAANDYOl4AAAAAAAAAAAAAAAAHAAAAAAAAAGjIa0bKAQAADNg6Xg8AAABJ2DpeDwAAACHKAt//fwAABAAAAAAAAABwCNRSAAAAAAAAAAAAAAAAU9/E2v9/AADg+TxGygEAABstBt//fwAAsNc6Xg8AAABJ2DpeDwAAAPAcflfK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QAAAAIAAAAxJjleDwAAAPjnTKj/fwAAkL4q3/9/AAAAAAAAAAAAAAAAAAAAAAAAAwAAAAAAAADgzDWo/38AAAAAAAAAAAAAAAAAAAAAAABH3z1jvHcAAFDblFvKAQAAAQAAAAAAAADg////AAAAAOD5PEbKAQAASCg5XgAAAAAAAAAAAAAAAAYAAAAAAAAAIAAAAAAAAABsJzleDwAAAKknOV4PAAAAIcoC3/9/AADgg11bygEAAKjNNagAAAAAsP0eRMoBAAAAAAAAAAAAAOD5PEbKAQAAGy0G3/9/AAAQJzleDwAAAKknOV4PAAAAYB9+V8oBAAAAAAAAZHYACAAAAAAlAAAADAAAAAMAAAAYAAAADAAAAAAAAAA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AABAbTWo/38AAAq2o6f/fwAAEDA5Xg8AAACQvirf/38AAAAAAAAAAAAAAAAAAAAAAAB4bjWo/38AAAAAAAAAAAAAAAAAAAAAAAAAAAAAAAAAAFfePWO8dwAA//////9/AAD/////AAAAAPD///8AAAAA4Pk8RsoBAABYKTleAAAAAAAAAAAAAAAACQAAAAAAAAAgAAAAAAAAAHwoOV4PAAAAuSg5Xg8AAAAhygLf/38AAAAAAAAAAAAAAAAAAAAAAAAAAAAAAAAAAAAAAAAAAAAA4Pk8RsoBAAAbLQbf/38AACAoOV4PAAAAuSg5Xg8AAAAwEatXygEAAAAAAABkdgAIAAAAACUAAAAMAAAABAAAABgAAAAMAAAAAAAAABIAAAAMAAAAAQAAAB4AAAAYAAAAKQAAADMAAACWAAAASAAAACUAAAAMAAAABAAAAFQAAACUAAAAKgAAADMAAACUAAAARwAAAAEAAADRdslBqwrJQSoAAAAzAAAADAAAAEwAAAAAAAAAAAAAAAAAAAD//////////2QAAABIAE8AUgBBAEMASQBPACAAQgBJAEcAQQALAAAADAAAAAoAAAAKAAAACgAAAAQAAAAMAAAABAAAAAkAAAAEAAAACwAAAAo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nAAAAAoAAABQAAAATQAAAFwAAAABAAAA0XbJQasKyUEKAAAAUAAAAA0AAABMAAAAAAAAAAAAAAAAAAAA//////////9oAAAAIABIAG8AcgBhAGMAaQBvACAAQgBpAGcAYQAAAAMAAAAIAAAABwAAAAQAAAAGAAAABQAAAAMAAAAHAAAAAwAAAAYAAAAD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LsAAAB8AAAACQAAAHAAAACzAAAADQAAACEA8AAAAAAAAAAAAAAAgD8AAAAAAAAAAAAAgD8AAAAAAAAAAAAAAAAAAAAAAAAAAAAAAAAAAAAAAAAAACUAAAAMAAAAAAAAgCgAAAAMAAAABQAAACUAAAAMAAAAAQAAABgAAAAMAAAAAAAAABIAAAAMAAAAAQAAABYAAAAMAAAAAAAAAFQAAAAIAQAACgAAAHAAAAC6AAAAfAAAAAEAAADRdslBqwrJQQoAAABwAAAAHwAAAEwAAAAEAAAACQAAAHAAAAC8AAAAfQAAAIwAAABGAGkAcgBtAGEAZABvACAAcABvAHIAOgAgAEgATwBSAEEAQwBJAE8AIABKAE8AUwBFACAAIABCAEkARwBBAAAABgAAAAMAAAAEAAAACQAAAAYAAAAHAAAABwAAAAMAAAAHAAAABwAAAAQAAAADAAAAAwAAAAgAAAAJAAAABwAAAAcAAAAHAAAAAwAAAAkAAAADAAAABAAAAAkAAAAGAAAABgAAAAMAAAADAAAABgAAAAMAAAAIAAAABwAAABYAAAAMAAAAAAAAACUAAAAMAAAAAgAAAA4AAAAUAAAAAAAAABAAAAAUAAAA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ZGi8P/lVFTvCpwRdsntCwwVKUhqBJjt6OneSUGckI/o=</DigestValue>
    </Reference>
    <Reference Type="http://www.w3.org/2000/09/xmldsig#Object" URI="#idOfficeObject">
      <DigestMethod Algorithm="http://www.w3.org/2001/04/xmlenc#sha256"/>
      <DigestValue>xLoAdVklUsEump131h4tNQDL6s3CpLAvnOQ8kPLYCYw=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gpaUj4J7LMqGAvTGQFA7Ulgi0EAKiN/2/xwPmDoiYFc=</DigestValue>
    </Reference>
    <Reference Type="http://www.w3.org/2000/09/xmldsig#Object" URI="#idValidSigLnImg">
      <DigestMethod Algorithm="http://www.w3.org/2001/04/xmlenc#sha256"/>
      <DigestValue>XXyG7cI8ilS0DGYkrIDStDHky/TZrn1DrfqjbURGlo0=</DigestValue>
    </Reference>
    <Reference Type="http://www.w3.org/2000/09/xmldsig#Object" URI="#idInvalidSigLnImg">
      <DigestMethod Algorithm="http://www.w3.org/2001/04/xmlenc#sha256"/>
      <DigestValue>dZDxAmWY6j7hLHzR2/B4hYHw6wC1HsBa+nwQySp/03E=</DigestValue>
    </Reference>
  </SignedInfo>
  <SignatureValue>AZHDFtgMAvoKayJEHfr+V59Mw+kP4nlo4uQ8Rcyu2WdzJW6brPq9hjGq2G379B6134c5/z2ljpBv
Yh4XyweAQaU7UtE7kDSE+XE4HgyqYW42YvR5MXqT9XbUSW/hpu8CoDISrEGMXY0XLmWDlzvvLhlX
/wuIeW1y8dLNTxyCV9240auVsNVE4gwDU5YGNND2jm477dgQEBPJZLx/BVLKlpyRfxUCpLgVBs3z
+FQ70e4fADVU8jiPbZQkAhkD6ifIQH2J4qWWSeYPvR3cVBu30v7AydVMbUVZKrsq/plEITpHmDaR
35QOVkyXyPnF9/vasZAqcHAmtyuvsPixfVNiBQ==</SignatureValue>
  <KeyInfo>
    <X509Data>
      <X509Certificate>MIIIhDCCBmygAwIBAgIIQzR6mIu1IxowDQYJKoZIhvcNAQELBQAwWjEaMBgGA1UEAwwRQ0EtRE9DVU1FTlRBIFMuQS4xFjAUBgNVBAUTDVJVQzgwMDUwMTcyLTExFzAVBgNVBAoMDkRPQ1VNRU5UQSBTLkEuMQswCQYDVQQGEwJQWTAeFw0yMjExMTYxNjAyMDBaFw0yNDExMTUxNjAyMDBaMIG/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/m+xHditW1Q6VtVRfDNlgOZNDjxzh6CZEC6sHukRYpqMy342qw8coxHzAhcRmWS6mNk8Zv2lIGTQawJ08J2UWWtpoVVgZxFaZzIo9ZJv39bWVHd1WYRr1DOLOWaPYr5kmNFs9CWJaFFnT/QueTPNt6dEaV2UKxKdLNdot754mkgzaHUXJ7kfUWuTiQI2qQ6078H9QOaPmFwkJpW2VWu4bqyPDVH7MRbnUQC9My2bX7JQORiuPP/yWbLtxD5eoVmh3gRVTxcqXnYCZMpYPvZOJkQlOmSTzVBkEy4bnCEqG3i+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R9/4WoIn3u8X2A/2lG+Heyog+yJTAOBgNVHQ8BAf8EBAMCBeAwDQYJKoZIhvcNAQELBQADggIBAC5NaSRMldrlFGxpwG4ANs8ZxjAIEkAUPItANSIsaob4Hm7QnxaGwZpCdH27RnKGc0SJzXNAoTiKPXrXO2bONGRD+PDWDlYn8Aq+BsQ/sPA03miSOZoWdvfSPNvPveWKNzcfukhYAa1AIslHyfs/V7ug71Y9ikxFl1W95g+TNhcHJZqO9dcebB/Sy/36i3rbBrtAYUMIEux2MBSN008uFQk5xdr/sQ5HnUOmLgm9tkalJzuG2NGYu9mEVGvL//S2HUKL3xeDcs/ou7ecmMQSKQvnT/JA4EcDPSDF+5sCHYNTWFds5uCrFn2XCOQitGXhGO3SVTKjai6CnledVpwawEoFtJnbfUEURZO3UeC/eyHlvhnGr0wb83DqYFAYLI/B50ssXPstlybqn98RnNuIHMB4R4a+0w0mp7Ce/aW4W2jqNhnRaaiPBqmXZbFc6IdzYJYyNKz/QCkuzLruazafRHkm4FG0j6+XSgpWmdZ+3V+UqeCczRDydmfXvxH346xknTDWUvbJQFxT6oovJ25UvY1t/V+GsmLVv3GiHkEky1PU0Q5KFUdItBva9R2W7O3wcAYHE4pCI3ClO34WoFEOAqqzzUVPD9xYPG263GHGSt+BmKb6AneV1+krmk5krpx3URypDhxjhK5R/Nrm6eIzzGP5o3zHeINog3VCEwkUgU/B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aT6JMJJ9sEj2HgxB90wVVw8RUuipUgnuqgxwjM6WOOQ=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wWiSh5aQUs6BYmyErNo9hMoi3F/+fltfDzBTqsE9jeY=</DigestValue>
      </Reference>
      <Reference URI="/xl/drawings/drawing2.xml?ContentType=application/vnd.openxmlformats-officedocument.drawing+xml">
        <DigestMethod Algorithm="http://www.w3.org/2001/04/xmlenc#sha256"/>
        <DigestValue>OeG8BAqFm3s4B6SwgS3T9agqHtr8eqkJWSwteHM3/d4=</DigestValue>
      </Reference>
      <Reference URI="/xl/drawings/drawing3.xml?ContentType=application/vnd.openxmlformats-officedocument.drawing+xml">
        <DigestMethod Algorithm="http://www.w3.org/2001/04/xmlenc#sha256"/>
        <DigestValue>H0jPhzxXKn+D1XrNPOfp/el4X4XRJgaiP0xX45dUbRA=</DigestValue>
      </Reference>
      <Reference URI="/xl/drawings/drawing4.xml?ContentType=application/vnd.openxmlformats-officedocument.drawing+xml">
        <DigestMethod Algorithm="http://www.w3.org/2001/04/xmlenc#sha256"/>
        <DigestValue>7kaLhOtW9lAxlIPzXuurVm+AmHeABgBlamPPvISHbrY=</DigestValue>
      </Reference>
      <Reference URI="/xl/drawings/drawing5.xml?ContentType=application/vnd.openxmlformats-officedocument.drawing+xml">
        <DigestMethod Algorithm="http://www.w3.org/2001/04/xmlenc#sha256"/>
        <DigestValue>WLvZ3HIXH+kHlBB7eaFA5VRgB71pLAPE13a1UmABb1w=</DigestValue>
      </Reference>
      <Reference URI="/xl/drawings/vmlDrawing1.vml?ContentType=application/vnd.openxmlformats-officedocument.vmlDrawing">
        <DigestMethod Algorithm="http://www.w3.org/2001/04/xmlenc#sha256"/>
        <DigestValue>wT6r5L9T5hrY1YKWn7BcEZiDW5d8TmvokDm04Et9AVM=</DigestValue>
      </Reference>
      <Reference URI="/xl/media/image1.png?ContentType=image/png">
        <DigestMethod Algorithm="http://www.w3.org/2001/04/xmlenc#sha256"/>
        <DigestValue>uPArZVnNePp/WhNDu1rrn815ouvIJFN3RVurz5xCpns=</DigestValue>
      </Reference>
      <Reference URI="/xl/media/image2.emf?ContentType=image/x-emf">
        <DigestMethod Algorithm="http://www.w3.org/2001/04/xmlenc#sha256"/>
        <DigestValue>Th0shMzA9N6fcehqzfL/PV7zdzE6WU7g1BA88q31n04=</DigestValue>
      </Reference>
      <Reference URI="/xl/media/image3.emf?ContentType=image/x-emf">
        <DigestMethod Algorithm="http://www.w3.org/2001/04/xmlenc#sha256"/>
        <DigestValue>v8OI9lvPyQ8KTn+rCjpoLZm/UBVPDIn3nk1jSxNrErw=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HE4gRI7UtvDCM3J8JloCwEy1w+G+GWE3W3gU0lgw6qE=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IK9ZoQ32T80U2nZ8P8Q+s8YwAIHWYvp3V+clCeYcIRM=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62Mbz0jKBFYydzom6ZAWnOjLp5a/DFv+xq8VMistPUQ=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cLcvAavDIPqbezSxe+MUPazyJtMhOu43dqaFajStjjY=</DigestValue>
      </Reference>
      <Reference URI="/xl/sharedStrings.xml?ContentType=application/vnd.openxmlformats-officedocument.spreadsheetml.sharedStrings+xml">
        <DigestMethod Algorithm="http://www.w3.org/2001/04/xmlenc#sha256"/>
        <DigestValue>bsYPSIs+0wtuFmj4ffeoJq3K6CKL6bsFrGAPPXY1aM0=</DigestValue>
      </Reference>
      <Reference URI="/xl/styles.xml?ContentType=application/vnd.openxmlformats-officedocument.spreadsheetml.styles+xml">
        <DigestMethod Algorithm="http://www.w3.org/2001/04/xmlenc#sha256"/>
        <DigestValue>N4rjefgOV5l1Cae50PqjWa/9iSvyUfR5rXxSDUosjIk=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Qgaao5MYFMxulv9UIwXaGG7tpYZO8lRbkjvhsgd+4xw=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sheet1.xml?ContentType=application/vnd.openxmlformats-officedocument.spreadsheetml.worksheet+xml">
        <DigestMethod Algorithm="http://www.w3.org/2001/04/xmlenc#sha256"/>
        <DigestValue>qNgPfB5fuKKKKAM/ykpoWhgwVpvSQORmIy0INwepoIk=</DigestValue>
      </Reference>
      <Reference URI="/xl/worksheets/sheet2.xml?ContentType=application/vnd.openxmlformats-officedocument.spreadsheetml.worksheet+xml">
        <DigestMethod Algorithm="http://www.w3.org/2001/04/xmlenc#sha256"/>
        <DigestValue>SexPIe5F0IWo2iPDbynS/qbOWBUCCjCUvD4xqK9tidc=</DigestValue>
      </Reference>
      <Reference URI="/xl/worksheets/sheet3.xml?ContentType=application/vnd.openxmlformats-officedocument.spreadsheetml.worksheet+xml">
        <DigestMethod Algorithm="http://www.w3.org/2001/04/xmlenc#sha256"/>
        <DigestValue>djo1j9Sy8lFpfmbDavaUUQWmXu/RoucIJokA29kjayw=</DigestValue>
      </Reference>
      <Reference URI="/xl/worksheets/sheet4.xml?ContentType=application/vnd.openxmlformats-officedocument.spreadsheetml.worksheet+xml">
        <DigestMethod Algorithm="http://www.w3.org/2001/04/xmlenc#sha256"/>
        <DigestValue>60cbTwiHo+5SY16qYWjWMKf4GUfOZJseNzgrM439adw=</DigestValue>
      </Reference>
      <Reference URI="/xl/worksheets/sheet5.xml?ContentType=application/vnd.openxmlformats-officedocument.spreadsheetml.worksheet+xml">
        <DigestMethod Algorithm="http://www.w3.org/2001/04/xmlenc#sha256"/>
        <DigestValue>EpnVkxPwHg/oDOIYP2cHDT/sz5C0PyG/Zvtbyc+u+sk=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2023-04-29T00:16:16Z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{A2E38288-C34A-43BE-B472-19BE53E0E1CA}</SetupID>
          <SignatureText>Shirley Vichini</SignatureText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2023-04-29T00:16:16Z</xd:SigningTime>
          <xd:SigningCertificate>
            <xd:Cert>
              <xd:CertDigest>
                <DigestMethod Algorithm="http://www.w3.org/2001/04/xmlenc#sha256"/>
                <DigestValue>orfWUuYL9rYDurOic1qho1nG1R0sUpKBws8MLQS99Vs=</DigestValue>
              </xd:CertDigest>
              <xd:IssuerSerial>
                <X509IssuerName>C=PY, O=DOCUMENTA S.A., SERIALNUMBER=RUC80050172-1, CN=CA-DOCUMENTA S.A.</X509IssuerName>
                <X509SerialNumber>4842630294927647514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q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gA4AC8AMAA0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rAAAAVgAAADAAAAA7AAAAf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BVVY9BhfaOQTEAAAA7AAAADwAAAEwAAAAAAAAAAAAAAAAAAAD//////////2wAAABTAGgAaQByAGwAZQB5ACAAVgBpAGMAaABpAG4AaQAAAAsAAAALAAAABQAAAAcAAAAFAAAACgAAAAoAAAAFAAAADAAAAAUAAAAJAAAACwAAAAUAAAAL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//////////2wAAABTAGgAaQByAGwAZQB5ACAAVgBpAGMAaABpAG4AaQAAAAcAAAAHAAAAAwAAAAUAAAADAAAABwAAAAYAAAAEAAAACAAAAAMAAAAGAAAABwAAAAM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//////////XAAAAEMAbwBuAHQAYQBkAG8AcgAIAAAACAAAAAcAAAAEAAAABwAAAAgAAAAIAAAABQAAAEsAAABAAAAAMAAAAAUAAAAgAAAAAQAAAAEAAAAQAAAAAAAAAAAAAABAAQAAoAAAAAAAAAAAAAAAQAEAAKAAAAAlAAAADAAAAAIAAAAnAAAAGAAAAAUAAAAAAAAA////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</Object>
  <Object Id="idInvalidSigLnImg">AQAAAGwAAAAAAAAAAAAAAD8BAACfAAAAAAAAAAAAAABmFgAALAsAACBFTUYAAAEAJ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qwAAAFYAAAAwAAAAOwAAAH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//////////9sAAAAUwBoAGkAcgBsAGUAeQAgAFYAaQBjAGgAaQBuAGkAAAALAAAACwAAAAUAAAAHAAAABQAAAAoAAAAKAAAABQAAAAwAAAAFAAAACQAAAAsAAAAFAAAACw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XQAAAHEAAAABAAAAVVWPQYX2jkEPAAAAYQAAAA8AAABMAAAAAAAAAAAAAAAAAAAA//////////9sAAAAUwBoAGkAcgBsAGUAeQAgAFYAaQBjAGgAaQBuAGkAAAAHAAAABwAAAAMAAAAFAAAAAwAAAAcAAAAGAAAABAAAAAgAAAADAAAABgAAAAcAAAADAAAABw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df3d6109-0b77-46d1-b89c-8b39010869f2"/>
    <ds:schemaRef ds:uri="http://schemas.openxmlformats.org/package/2006/metadata/core-properties"/>
    <ds:schemaRef ds:uri="b934fac7-a2ac-41e0-adc5-9ae2ade0ae87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5D8FACA-9E6D-4113-8F9C-B081718E16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Comercial</vt:lpstr>
      <vt:lpstr>Financiera</vt:lpstr>
      <vt:lpstr>Varios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Varios!Área_de_impresión</vt:lpstr>
      <vt:lpstr>Comercial!Títulos_a_imprimir</vt:lpstr>
      <vt:lpstr>Financiera!Títulos_a_imprimir</vt:lpstr>
      <vt:lpstr>Índice!Títulos_a_imprimir</vt:lpstr>
      <vt:lpstr>Otros!Títulos_a_imprimir</vt:lpstr>
      <vt:lpstr>Varios!Títulos_a_imprimir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Shirley Vichini</cp:lastModifiedBy>
  <cp:revision/>
  <dcterms:created xsi:type="dcterms:W3CDTF">2020-11-05T21:11:45Z</dcterms:created>
  <dcterms:modified xsi:type="dcterms:W3CDTF">2023-04-29T00:12:43Z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